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095" windowWidth="15420" windowHeight="4125" activeTab="11"/>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s>
  <externalReferences>
    <externalReference r:id="rId13"/>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23" i="6" l="1"/>
  <c r="A22" i="6"/>
  <c r="A19" i="19"/>
  <c r="A19" i="18"/>
  <c r="A18" i="17"/>
  <c r="A18" i="14"/>
  <c r="A18" i="13"/>
  <c r="A18" i="16"/>
  <c r="A13" i="10"/>
  <c r="A18" i="20"/>
  <c r="A18" i="7"/>
  <c r="A20" i="6"/>
  <c r="A18" i="6"/>
  <c r="A19" i="11"/>
  <c r="A21" i="20"/>
  <c r="A20" i="7"/>
  <c r="A38" i="20"/>
  <c r="A37" i="20"/>
  <c r="A15" i="20"/>
  <c r="A14" i="20"/>
  <c r="A13" i="20"/>
  <c r="A20" i="17"/>
  <c r="A20" i="13"/>
  <c r="A20" i="16"/>
  <c r="A35" i="19"/>
  <c r="A34" i="19"/>
  <c r="A15" i="19"/>
  <c r="A14" i="19"/>
  <c r="A13" i="19"/>
  <c r="A31" i="18"/>
  <c r="A30" i="18"/>
  <c r="A15" i="18"/>
  <c r="A14" i="18"/>
  <c r="A13" i="18"/>
  <c r="A22" i="10"/>
  <c r="A12" i="10"/>
  <c r="A29" i="6"/>
  <c r="A28" i="6"/>
  <c r="A26" i="6"/>
  <c r="A25" i="6"/>
  <c r="A24" i="6"/>
  <c r="A34" i="10"/>
  <c r="A33" i="10"/>
  <c r="A32" i="10"/>
  <c r="A31" i="10"/>
  <c r="A30" i="10"/>
  <c r="A29" i="10"/>
  <c r="A28" i="10"/>
  <c r="A32" i="17"/>
  <c r="A31" i="17"/>
  <c r="A15" i="17"/>
  <c r="A14" i="17"/>
  <c r="A13" i="17"/>
  <c r="A33" i="16"/>
  <c r="A32" i="16"/>
  <c r="A15" i="16"/>
  <c r="A14" i="16"/>
  <c r="A13" i="16"/>
  <c r="A78" i="14"/>
  <c r="A77" i="14"/>
  <c r="A20" i="14"/>
  <c r="A15" i="14"/>
  <c r="A14" i="14"/>
  <c r="A13" i="14"/>
  <c r="A33" i="13"/>
  <c r="A32" i="13"/>
  <c r="A15" i="13"/>
  <c r="A14" i="13"/>
  <c r="A13" i="13"/>
  <c r="A31" i="11"/>
  <c r="A30" i="11"/>
  <c r="A15" i="11"/>
  <c r="A14" i="11"/>
  <c r="A13" i="11"/>
  <c r="A50" i="10"/>
  <c r="A49" i="10"/>
  <c r="A43" i="10"/>
  <c r="A41" i="10"/>
  <c r="A38" i="10"/>
  <c r="A27" i="10"/>
  <c r="A26" i="10"/>
  <c r="A24" i="10"/>
  <c r="A21" i="10"/>
  <c r="A20" i="10"/>
  <c r="A19" i="10"/>
  <c r="A18" i="10"/>
  <c r="A17" i="10"/>
  <c r="A16" i="10"/>
  <c r="A35" i="7"/>
  <c r="A34" i="7"/>
  <c r="A15" i="7"/>
  <c r="A14" i="7"/>
  <c r="A13" i="7"/>
  <c r="A37" i="6"/>
  <c r="A36" i="6"/>
  <c r="A15" i="6"/>
  <c r="A14" i="6"/>
  <c r="A13" i="6"/>
</calcChain>
</file>

<file path=xl/sharedStrings.xml><?xml version="1.0" encoding="utf-8"?>
<sst xmlns="http://schemas.openxmlformats.org/spreadsheetml/2006/main" count="258" uniqueCount="157">
  <si>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</si>
  <si>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</si>
  <si>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</si>
  <si>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</si>
  <si>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</si>
  <si>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</si>
  <si>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</si>
  <si>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</si>
  <si>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</si>
  <si>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</si>
  <si>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</si>
  <si>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</si>
  <si>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</si>
  <si>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DOMICILIO COMPLETO DEL ÁREA RESPONSABLE DE LA CONTRATACIÓN</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</si>
  <si>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</si>
  <si>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</si>
  <si>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</si>
  <si>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</si>
  <si>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</si>
  <si>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</si>
  <si>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</si>
  <si>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</si>
  <si>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</si>
  <si>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</si>
  <si>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</si>
  <si>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</si>
  <si>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</si>
  <si>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</si>
  <si>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</si>
  <si>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</si>
  <si>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 xml:space="preserve">Nota: El presente formato podrá ser reproducido por cada licitante en el modo que estime conveniente, </t>
  </si>
  <si>
    <t>debiendo respetar su contenido, preferentemente en el orden indicado.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</si>
  <si>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</si>
  <si>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</si>
  <si>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</si>
  <si>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</si>
  <si>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</si>
  <si>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</si>
  <si>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</si>
  <si>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</si>
  <si>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</si>
  <si>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</si>
  <si>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</si>
  <si>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</si>
  <si>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</si>
  <si>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</si>
  <si>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</si>
  <si>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</si>
  <si>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</si>
  <si>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</si>
  <si>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</si>
  <si>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</si>
  <si>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</si>
  <si>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</si>
  <si>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</si>
  <si>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</si>
  <si>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</si>
  <si>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</si>
  <si>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</si>
  <si>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</si>
  <si>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</si>
  <si>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</si>
  <si>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</si>
  <si>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</si>
  <si>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</si>
  <si>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</si>
  <si>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</si>
  <si>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</si>
  <si>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</si>
  <si>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</si>
  <si>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</si>
  <si>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</si>
  <si>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</si>
  <si>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</si>
  <si>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</si>
  <si>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</si>
  <si>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</si>
  <si>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</si>
  <si>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</si>
  <si>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</si>
  <si>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</si>
  <si>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</si>
  <si>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</si>
  <si>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</si>
  <si>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</si>
  <si>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</si>
  <si>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SERVIDOR PÚBLICO RESPONSABLE DE LA CONTRATACIÓN</t>
  </si>
  <si>
    <t>CARGO DEL SERVIDOR PÚBLICO RESPONSABLE DE LA CONTRATACIÓN</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</si>
  <si>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</si>
  <si>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</si>
  <si>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</si>
  <si>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</si>
  <si>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</si>
  <si>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</si>
  <si>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</si>
  <si>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</si>
  <si>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</si>
  <si>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</si>
  <si>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</si>
  <si>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</si>
  <si>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</si>
  <si>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</si>
  <si>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</si>
  <si>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</si>
  <si>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</si>
  <si>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</si>
  <si>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</si>
  <si>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</si>
  <si>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</si>
  <si>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manifiesto a usted bajo protesta decir verdad que por parte del personal de nuestra empresa o a través de interpósita persona, nos abstendremos de adoptar conductas para que los servidores públicos de la Secretaría de Comunicaciones y Transportes,  induzcan o alteren las evaluaciones de las proposiciones, el resultado del procedimiento de contratación o cualquier otro aspecto que nos otorgue condiciones más ventajosas, con relación a los demás participantes.</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</si>
  <si>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</si>
  <si>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</si>
  <si>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</si>
  <si>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t>ESCRITO MEDIANTE EL CUAL, EL LICITANTE INFORME A LA DEPENDENCIA, SI ALGUNA DE LA INFORMACIÓN PRESENTADA DEBA CONSIDERARSE CONFIDENCIAL</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</si>
  <si>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</si>
  <si>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</si>
  <si>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</si>
  <si>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</si>
  <si>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</si>
  <si>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</si>
  <si>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</si>
  <si>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</si>
  <si>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</si>
  <si>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</si>
  <si>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</si>
  <si>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</si>
  <si>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declaraciones fiscales y/o los estados financieros, correspondiente a los dos ejercicios fiscales anteriores y el comparativo de razones financieras básicas.</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</si>
  <si>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</si>
  <si>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</si>
  <si>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</si>
  <si>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</si>
  <si>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</si>
  <si>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</si>
  <si>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</si>
  <si>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</si>
  <si>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 xml:space="preserve">LUGAR Y FECHA </t>
  </si>
  <si>
    <t>Anotar fecha</t>
  </si>
  <si>
    <t>Correo Electrónico: EMAIL</t>
  </si>
  <si>
    <t>LUGAR Y FECHA</t>
  </si>
  <si>
    <t xml:space="preserve">Inscripción en el Registro Público de Comercio. Fecha: </t>
  </si>
  <si>
    <t xml:space="preserve">No. de escritura y fecha: ANOTAR NÚMERO Y FECHA </t>
  </si>
  <si>
    <t>Documento que acredita su personalidad y facultades: ANOTAR NO DE ESCRITURA Y FECHA</t>
  </si>
  <si>
    <t>Fecha: ANOTAR FECHA</t>
  </si>
  <si>
    <t>Anexo al Oficio Circular No.  SACN/300/ 1 48 /2003</t>
  </si>
  <si>
    <t>"Nota informativa para participantes de países miembros de la Organización para la Cooperación y el Desarrollo Económico, (OCDE)."</t>
  </si>
  <si>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</si>
  <si>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</si>
  <si>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</si>
  <si>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</si>
  <si>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</si>
  <si>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EMAIL</t>
  </si>
  <si>
    <t xml:space="preserve">NACIONAL </t>
  </si>
  <si>
    <t>“Supervisión externa de la ejecución de los trabajos relativos al Contrato de Obra DGTFM-05-12"</t>
  </si>
  <si>
    <t>Asimismo nos comprometemos a cumplir con lo dispuesto en la Ley Federal de Anticorrupción en Contrataciones Públicas, publicada en el Diario Oficial de la Federación el 11 de junio de 2012.</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</si>
  <si>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</si>
  <si>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•Los abogados: promover el cumplimiento y revisión de la Convención (imprimir el carácter vinculatorio entre ésta y la legislación nacional); impulsar los esquemas preventivos que deben adoptar las empresas.</t>
  </si>
  <si>
    <t>IO-009000988-N9-2012</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</si>
</sst>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0" fillId="0" borderId="0" xfId="0" applyProtection="1"/>
    <xf numFmtId="0" fontId="11" fillId="0" borderId="0" xfId="0" applyFont="1" applyProtection="1"/>
    <xf numFmtId="0" fontId="16" fillId="0" borderId="0" xfId="0" applyFont="1" applyAlignment="1" applyProtection="1">
      <alignment wrapText="1"/>
    </xf>
    <xf numFmtId="0" fontId="15" fillId="0" borderId="0" xfId="0" applyFont="1" applyAlignment="1" applyProtection="1">
      <alignment wrapText="1"/>
    </xf>
    <xf numFmtId="0" fontId="0" fillId="0" borderId="0" xfId="0" applyAlignment="1" applyProtection="1"/>
    <xf numFmtId="0" fontId="16" fillId="0" borderId="0" xfId="0" applyFont="1" applyFill="1" applyBorder="1" applyAlignment="1" applyProtection="1">
      <alignment wrapText="1"/>
    </xf>
    <xf numFmtId="15" fontId="15" fillId="0" borderId="0" xfId="0" applyNumberFormat="1" applyFont="1" applyAlignment="1" applyProtection="1">
      <alignment wrapText="1"/>
      <protection locked="0" hidden="1"/>
    </xf>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49" fontId="15" fillId="0" borderId="0" xfId="0" applyNumberFormat="1" applyFont="1" applyAlignment="1" applyProtection="1">
      <alignment wrapText="1"/>
      <protection locked="0" hidden="1"/>
    </xf>
    <xf numFmtId="49" fontId="15" fillId="0" borderId="0" xfId="0" applyNumberFormat="1" applyFont="1" applyFill="1" applyBorder="1" applyAlignment="1" applyProtection="1">
      <alignment wrapText="1"/>
      <protection locked="0"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1" fillId="0" borderId="0" xfId="0" applyFont="1" applyAlignment="1" applyProtection="1">
      <alignment horizontal="center" vertical="top"/>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5" fillId="0" borderId="0" xfId="0" applyNumberFormat="1" applyFont="1" applyAlignment="1" applyProtection="1">
      <alignment horizontal="justify" vertical="top" wrapText="1"/>
      <protection hidden="1"/>
    </xf>
    <xf numFmtId="49" fontId="15" fillId="0" borderId="0" xfId="0" applyNumberFormat="1" applyFont="1" applyAlignment="1" applyProtection="1">
      <alignment horizontal="center" vertical="center" wrapText="1"/>
      <protection locked="0" hidden="1"/>
    </xf>
    <xf numFmtId="0" fontId="3" fillId="0" borderId="0" xfId="0" applyFont="1" applyAlignment="1">
      <alignment horizontal="center"/>
    </xf>
    <xf numFmtId="0" fontId="23" fillId="0" borderId="0" xfId="0" applyFont="1" applyAlignment="1">
      <alignment wrapText="1"/>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17" fillId="0" borderId="0" xfId="0" applyFont="1" applyAlignment="1" applyProtection="1">
      <alignment horizontal="center"/>
    </xf>
    <xf numFmtId="0" fontId="13" fillId="0" borderId="0" xfId="0" applyFont="1" applyAlignment="1" applyProtection="1">
      <alignment horizontal="center" vertical="center"/>
    </xf>
    <xf numFmtId="0" fontId="18" fillId="0" borderId="0" xfId="0" applyFont="1" applyAlignment="1" applyProtection="1">
      <alignment horizontal="center" wrapText="1"/>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9" fillId="0" borderId="0" xfId="0" applyFont="1" applyAlignment="1">
      <alignment horizontal="left" vertical="top"/>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5" fillId="0" borderId="0" xfId="0" applyFont="1" applyAlignment="1">
      <alignment horizontal="justify" vertical="top"/>
    </xf>
    <xf numFmtId="0" fontId="11" fillId="0" borderId="0" xfId="0" applyFont="1" applyAlignment="1"/>
    <xf numFmtId="0" fontId="9" fillId="0" borderId="0" xfId="0" applyFont="1" applyAlignment="1">
      <alignment horizontal="justify" vertical="top"/>
    </xf>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200027</xdr:colOff>
      <xdr:row>0</xdr:row>
      <xdr:rowOff>161924</xdr:rowOff>
    </xdr:from>
    <xdr:to>
      <xdr:col>1</xdr:col>
      <xdr:colOff>752476</xdr:colOff>
      <xdr:row>4</xdr:row>
      <xdr:rowOff>38100</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00027" y="161924"/>
          <a:ext cx="828674" cy="52387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topLeftCell="A40" zoomScale="90" zoomScaleNormal="90" workbookViewId="0">
      <selection activeCell="C21" sqref="C21"/>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85"/>
      <c r="B1" s="85"/>
      <c r="C1" s="86" t="s">
        <v>97</v>
      </c>
    </row>
    <row r="2" spans="1:3" x14ac:dyDescent="0.2">
      <c r="A2" s="85"/>
      <c r="B2" s="85"/>
      <c r="C2" s="87"/>
    </row>
    <row r="3" spans="1:3" x14ac:dyDescent="0.2">
      <c r="A3" s="85"/>
      <c r="B3" s="85"/>
      <c r="C3" s="87"/>
    </row>
    <row r="4" spans="1:3" x14ac:dyDescent="0.2">
      <c r="A4" s="85"/>
      <c r="B4" s="85"/>
      <c r="C4" s="87"/>
    </row>
    <row r="5" spans="1:3" x14ac:dyDescent="0.2">
      <c r="A5" s="85"/>
      <c r="B5" s="85"/>
      <c r="C5" s="88"/>
    </row>
    <row r="7" spans="1:3" ht="16.5" customHeight="1" x14ac:dyDescent="0.2">
      <c r="A7" s="90" t="s">
        <v>33</v>
      </c>
      <c r="B7" s="90"/>
      <c r="C7" s="90"/>
    </row>
    <row r="8" spans="1:3" x14ac:dyDescent="0.2">
      <c r="A8" s="56">
        <v>1</v>
      </c>
      <c r="B8" s="3" t="s">
        <v>6</v>
      </c>
      <c r="C8" s="7" t="s">
        <v>136</v>
      </c>
    </row>
    <row r="9" spans="1:3" x14ac:dyDescent="0.2">
      <c r="A9" s="56">
        <v>2</v>
      </c>
      <c r="B9" s="3" t="s">
        <v>12</v>
      </c>
      <c r="C9" s="50" t="s">
        <v>12</v>
      </c>
    </row>
    <row r="10" spans="1:3" x14ac:dyDescent="0.2">
      <c r="A10" s="56">
        <v>3</v>
      </c>
      <c r="B10" s="3" t="s">
        <v>8</v>
      </c>
      <c r="C10" s="50" t="s">
        <v>86</v>
      </c>
    </row>
    <row r="11" spans="1:3" x14ac:dyDescent="0.2">
      <c r="A11" s="56">
        <v>4</v>
      </c>
      <c r="B11" s="3" t="s">
        <v>9</v>
      </c>
      <c r="C11" s="50" t="s">
        <v>87</v>
      </c>
    </row>
    <row r="12" spans="1:3" x14ac:dyDescent="0.2">
      <c r="A12" s="56">
        <v>5</v>
      </c>
      <c r="B12" s="3" t="s">
        <v>7</v>
      </c>
      <c r="C12" s="50" t="s">
        <v>13</v>
      </c>
    </row>
    <row r="13" spans="1:3" ht="24" x14ac:dyDescent="0.2">
      <c r="A13" s="56">
        <v>6</v>
      </c>
      <c r="B13" s="3" t="s">
        <v>129</v>
      </c>
      <c r="C13" s="50" t="s">
        <v>151</v>
      </c>
    </row>
    <row r="14" spans="1:3" ht="19.5" customHeight="1" x14ac:dyDescent="0.2">
      <c r="A14" s="56">
        <v>7</v>
      </c>
      <c r="B14" s="3" t="s">
        <v>130</v>
      </c>
      <c r="C14" s="50" t="s">
        <v>156</v>
      </c>
    </row>
    <row r="15" spans="1:3" ht="41.25" customHeight="1" x14ac:dyDescent="0.2">
      <c r="A15" s="56">
        <v>8</v>
      </c>
      <c r="B15" s="3" t="s">
        <v>5</v>
      </c>
      <c r="C15" s="81" t="s">
        <v>152</v>
      </c>
    </row>
    <row r="16" spans="1:3" x14ac:dyDescent="0.2">
      <c r="A16" s="2"/>
      <c r="B16" s="3"/>
      <c r="C16" s="4"/>
    </row>
    <row r="17" spans="1:3" s="5" customFormat="1" ht="16.5" customHeight="1" x14ac:dyDescent="0.2">
      <c r="A17" s="90" t="s">
        <v>10</v>
      </c>
      <c r="B17" s="90"/>
      <c r="C17" s="90"/>
    </row>
    <row r="18" spans="1:3" ht="24" x14ac:dyDescent="0.2">
      <c r="A18" s="56">
        <v>9</v>
      </c>
      <c r="B18" s="3" t="s">
        <v>10</v>
      </c>
      <c r="C18" s="50" t="s">
        <v>85</v>
      </c>
    </row>
    <row r="19" spans="1:3" x14ac:dyDescent="0.2">
      <c r="A19" s="56">
        <v>10</v>
      </c>
      <c r="B19" s="3" t="s">
        <v>7</v>
      </c>
      <c r="C19" s="50" t="s">
        <v>7</v>
      </c>
    </row>
    <row r="20" spans="1:3" x14ac:dyDescent="0.2">
      <c r="A20" s="56">
        <v>11</v>
      </c>
      <c r="B20" s="3" t="s">
        <v>14</v>
      </c>
      <c r="C20" s="50" t="s">
        <v>14</v>
      </c>
    </row>
    <row r="21" spans="1:3" x14ac:dyDescent="0.2">
      <c r="A21" s="56">
        <v>12</v>
      </c>
      <c r="B21" s="3" t="s">
        <v>15</v>
      </c>
      <c r="C21" s="50" t="s">
        <v>15</v>
      </c>
    </row>
    <row r="22" spans="1:3" x14ac:dyDescent="0.2">
      <c r="A22" s="56">
        <v>13</v>
      </c>
      <c r="B22" s="3" t="s">
        <v>16</v>
      </c>
      <c r="C22" s="50" t="s">
        <v>16</v>
      </c>
    </row>
    <row r="23" spans="1:3" ht="24" x14ac:dyDescent="0.2">
      <c r="A23" s="56">
        <v>14</v>
      </c>
      <c r="B23" s="3" t="s">
        <v>17</v>
      </c>
      <c r="C23" s="50" t="s">
        <v>17</v>
      </c>
    </row>
    <row r="24" spans="1:3" x14ac:dyDescent="0.2">
      <c r="A24" s="56">
        <v>15</v>
      </c>
      <c r="B24" s="3" t="s">
        <v>18</v>
      </c>
      <c r="C24" s="50" t="s">
        <v>23</v>
      </c>
    </row>
    <row r="25" spans="1:3" x14ac:dyDescent="0.2">
      <c r="A25" s="56">
        <v>16</v>
      </c>
      <c r="B25" s="3" t="s">
        <v>19</v>
      </c>
      <c r="C25" s="50" t="s">
        <v>19</v>
      </c>
    </row>
    <row r="26" spans="1:3" ht="24" x14ac:dyDescent="0.2">
      <c r="A26" s="56">
        <v>17</v>
      </c>
      <c r="B26" s="3" t="s">
        <v>20</v>
      </c>
      <c r="C26" s="50" t="s">
        <v>150</v>
      </c>
    </row>
    <row r="27" spans="1:3" x14ac:dyDescent="0.2">
      <c r="A27" s="56">
        <v>18</v>
      </c>
      <c r="B27" s="3" t="s">
        <v>21</v>
      </c>
      <c r="C27" s="50" t="s">
        <v>21</v>
      </c>
    </row>
    <row r="28" spans="1:3" x14ac:dyDescent="0.2">
      <c r="A28" s="56">
        <v>19</v>
      </c>
      <c r="B28" s="3" t="s">
        <v>22</v>
      </c>
      <c r="C28" s="50" t="s">
        <v>22</v>
      </c>
    </row>
    <row r="29" spans="1:3" x14ac:dyDescent="0.2">
      <c r="A29" s="56">
        <v>20</v>
      </c>
      <c r="B29" s="3" t="s">
        <v>34</v>
      </c>
      <c r="C29" s="50" t="s">
        <v>34</v>
      </c>
    </row>
    <row r="30" spans="1:3" x14ac:dyDescent="0.2">
      <c r="A30" s="56">
        <v>21</v>
      </c>
      <c r="B30" s="3" t="s">
        <v>35</v>
      </c>
      <c r="C30" s="50" t="s">
        <v>36</v>
      </c>
    </row>
    <row r="31" spans="1:3" ht="36" x14ac:dyDescent="0.2">
      <c r="A31" s="56">
        <v>22</v>
      </c>
      <c r="B31" s="3" t="s">
        <v>94</v>
      </c>
      <c r="C31" s="50" t="s">
        <v>95</v>
      </c>
    </row>
    <row r="32" spans="1:3" ht="24" customHeight="1" x14ac:dyDescent="0.25">
      <c r="A32" s="91" t="s">
        <v>37</v>
      </c>
      <c r="B32" s="91"/>
      <c r="C32" s="91"/>
    </row>
    <row r="33" spans="1:3" ht="24" x14ac:dyDescent="0.2">
      <c r="A33" s="56">
        <v>23</v>
      </c>
      <c r="B33" s="3" t="s">
        <v>93</v>
      </c>
      <c r="C33" s="50" t="s">
        <v>45</v>
      </c>
    </row>
    <row r="34" spans="1:3" x14ac:dyDescent="0.2">
      <c r="A34" s="56">
        <v>24</v>
      </c>
      <c r="B34" s="3" t="s">
        <v>6</v>
      </c>
      <c r="C34" s="7"/>
    </row>
    <row r="35" spans="1:3" x14ac:dyDescent="0.2">
      <c r="A35" s="56">
        <v>25</v>
      </c>
      <c r="B35" s="3" t="s">
        <v>39</v>
      </c>
      <c r="C35" s="50" t="s">
        <v>46</v>
      </c>
    </row>
    <row r="36" spans="1:3" ht="15" customHeight="1" x14ac:dyDescent="0.25">
      <c r="A36" s="91" t="s">
        <v>92</v>
      </c>
      <c r="B36" s="91"/>
      <c r="C36" s="91"/>
    </row>
    <row r="37" spans="1:3" x14ac:dyDescent="0.2">
      <c r="A37" s="56">
        <v>26</v>
      </c>
      <c r="B37" s="3" t="s">
        <v>6</v>
      </c>
      <c r="C37" s="7"/>
    </row>
    <row r="38" spans="1:3" x14ac:dyDescent="0.2">
      <c r="A38" s="56">
        <v>27</v>
      </c>
      <c r="B38" s="3" t="s">
        <v>45</v>
      </c>
      <c r="C38" s="50" t="s">
        <v>45</v>
      </c>
    </row>
    <row r="39" spans="1:3" x14ac:dyDescent="0.2">
      <c r="A39" s="56">
        <v>28</v>
      </c>
      <c r="B39" s="3" t="s">
        <v>40</v>
      </c>
      <c r="C39" s="50" t="s">
        <v>40</v>
      </c>
    </row>
    <row r="40" spans="1:3" ht="15" x14ac:dyDescent="0.25">
      <c r="A40" s="91" t="s">
        <v>41</v>
      </c>
      <c r="B40" s="91"/>
      <c r="C40" s="91"/>
    </row>
    <row r="41" spans="1:3" x14ac:dyDescent="0.2">
      <c r="A41" s="56">
        <v>29</v>
      </c>
      <c r="B41" s="3" t="s">
        <v>8</v>
      </c>
      <c r="C41" s="50" t="s">
        <v>88</v>
      </c>
    </row>
    <row r="42" spans="1:3" x14ac:dyDescent="0.2">
      <c r="A42" s="56">
        <v>30</v>
      </c>
      <c r="B42" s="3" t="s">
        <v>34</v>
      </c>
      <c r="C42" s="50" t="s">
        <v>89</v>
      </c>
    </row>
    <row r="43" spans="1:3" x14ac:dyDescent="0.2">
      <c r="A43" s="56"/>
      <c r="B43" s="3" t="s">
        <v>8</v>
      </c>
      <c r="C43" s="50" t="s">
        <v>88</v>
      </c>
    </row>
    <row r="44" spans="1:3" x14ac:dyDescent="0.2">
      <c r="A44" s="56"/>
      <c r="B44" s="3" t="s">
        <v>34</v>
      </c>
      <c r="C44" s="50" t="s">
        <v>89</v>
      </c>
    </row>
    <row r="45" spans="1:3" x14ac:dyDescent="0.2">
      <c r="A45" s="56"/>
      <c r="B45" s="3" t="s">
        <v>8</v>
      </c>
      <c r="C45" s="50" t="s">
        <v>88</v>
      </c>
    </row>
    <row r="46" spans="1:3" x14ac:dyDescent="0.2">
      <c r="A46" s="56"/>
      <c r="B46" s="3" t="s">
        <v>34</v>
      </c>
      <c r="C46" s="50" t="s">
        <v>89</v>
      </c>
    </row>
    <row r="47" spans="1:3" x14ac:dyDescent="0.2">
      <c r="A47" s="56"/>
      <c r="B47" s="3" t="s">
        <v>8</v>
      </c>
      <c r="C47" s="50" t="s">
        <v>88</v>
      </c>
    </row>
    <row r="48" spans="1:3" x14ac:dyDescent="0.2">
      <c r="A48" s="56"/>
      <c r="B48" s="3" t="s">
        <v>34</v>
      </c>
      <c r="C48" s="50" t="s">
        <v>89</v>
      </c>
    </row>
    <row r="49" spans="1:3" x14ac:dyDescent="0.2">
      <c r="A49" s="56"/>
      <c r="B49" s="3" t="s">
        <v>8</v>
      </c>
      <c r="C49" s="50" t="s">
        <v>88</v>
      </c>
    </row>
    <row r="50" spans="1:3" x14ac:dyDescent="0.2">
      <c r="A50" s="56"/>
      <c r="B50" s="3" t="s">
        <v>34</v>
      </c>
      <c r="C50" s="50" t="s">
        <v>89</v>
      </c>
    </row>
    <row r="51" spans="1:3" x14ac:dyDescent="0.2">
      <c r="A51" s="56"/>
      <c r="B51" s="3" t="s">
        <v>8</v>
      </c>
      <c r="C51" s="50" t="s">
        <v>88</v>
      </c>
    </row>
    <row r="52" spans="1:3" x14ac:dyDescent="0.2">
      <c r="A52" s="56"/>
      <c r="B52" s="3" t="s">
        <v>34</v>
      </c>
      <c r="C52" s="50" t="s">
        <v>89</v>
      </c>
    </row>
    <row r="53" spans="1:3" x14ac:dyDescent="0.2">
      <c r="A53" s="56"/>
      <c r="B53" s="3" t="s">
        <v>8</v>
      </c>
      <c r="C53" s="50" t="s">
        <v>88</v>
      </c>
    </row>
    <row r="54" spans="1:3" x14ac:dyDescent="0.2">
      <c r="A54" s="56"/>
      <c r="B54" s="3" t="s">
        <v>34</v>
      </c>
      <c r="C54" s="50" t="s">
        <v>89</v>
      </c>
    </row>
    <row r="55" spans="1:3" ht="15" x14ac:dyDescent="0.25">
      <c r="A55" s="89" t="s">
        <v>42</v>
      </c>
      <c r="B55" s="89"/>
      <c r="C55" s="89"/>
    </row>
    <row r="56" spans="1:3" x14ac:dyDescent="0.2">
      <c r="A56" s="56">
        <v>31</v>
      </c>
      <c r="B56" s="6" t="s">
        <v>38</v>
      </c>
      <c r="C56" s="51" t="s">
        <v>45</v>
      </c>
    </row>
    <row r="57" spans="1:3" x14ac:dyDescent="0.2">
      <c r="A57" s="56">
        <v>32</v>
      </c>
      <c r="B57" s="6" t="s">
        <v>6</v>
      </c>
      <c r="C57" s="7"/>
    </row>
    <row r="58" spans="1:3" x14ac:dyDescent="0.2">
      <c r="A58" s="56">
        <v>33</v>
      </c>
      <c r="B58" s="6" t="s">
        <v>43</v>
      </c>
      <c r="C58" s="51" t="s">
        <v>43</v>
      </c>
    </row>
    <row r="59" spans="1:3" x14ac:dyDescent="0.2">
      <c r="A59" s="56">
        <v>34</v>
      </c>
      <c r="B59" s="6" t="s">
        <v>39</v>
      </c>
      <c r="C59" s="51" t="s">
        <v>46</v>
      </c>
    </row>
    <row r="60" spans="1:3" x14ac:dyDescent="0.2">
      <c r="A60" s="2"/>
      <c r="B60" s="2"/>
      <c r="C60" s="2"/>
    </row>
    <row r="61" spans="1:3" ht="16.5" customHeight="1" x14ac:dyDescent="0.2">
      <c r="A61" s="84" t="s">
        <v>11</v>
      </c>
      <c r="B61" s="84"/>
      <c r="C61" s="84"/>
    </row>
    <row r="62" spans="1:3" x14ac:dyDescent="0.2">
      <c r="A62" s="56">
        <v>35</v>
      </c>
      <c r="B62" s="3" t="s">
        <v>8</v>
      </c>
      <c r="C62" s="50" t="s">
        <v>11</v>
      </c>
    </row>
    <row r="63" spans="1:3" x14ac:dyDescent="0.2">
      <c r="A63" s="56">
        <v>36</v>
      </c>
      <c r="B63" s="3" t="s">
        <v>9</v>
      </c>
      <c r="C63" s="50" t="s">
        <v>24</v>
      </c>
    </row>
    <row r="64" spans="1:3" ht="24" x14ac:dyDescent="0.2">
      <c r="A64" s="56">
        <v>37</v>
      </c>
      <c r="B64" s="3" t="s">
        <v>91</v>
      </c>
      <c r="C64" s="50" t="s">
        <v>45</v>
      </c>
    </row>
    <row r="65" spans="1:3" x14ac:dyDescent="0.2">
      <c r="A65" s="56">
        <v>38</v>
      </c>
      <c r="B65" s="3" t="s">
        <v>6</v>
      </c>
      <c r="C65" s="7"/>
    </row>
    <row r="66" spans="1:3" x14ac:dyDescent="0.2">
      <c r="A66" s="56">
        <v>39</v>
      </c>
      <c r="B66" s="3" t="s">
        <v>44</v>
      </c>
      <c r="C66" s="50" t="s">
        <v>47</v>
      </c>
    </row>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election activeCell="A18" sqref="A18"/>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4</v>
      </c>
    </row>
    <row r="6" spans="1:1" ht="12.75" x14ac:dyDescent="0.2">
      <c r="A6" s="10" t="s">
        <v>100</v>
      </c>
    </row>
    <row r="7" spans="1:1" ht="12.75" x14ac:dyDescent="0.2">
      <c r="A7" s="8"/>
    </row>
    <row r="8" spans="1:1" ht="12.75" x14ac:dyDescent="0.2">
      <c r="A8" s="10" t="s">
        <v>138</v>
      </c>
    </row>
    <row r="9" spans="1:1" ht="12.75" x14ac:dyDescent="0.2">
      <c r="A9" s="10"/>
    </row>
    <row r="10" spans="1:1" ht="68.25" customHeight="1" x14ac:dyDescent="0.2">
      <c r="A10" s="59" t="s">
        <v>131</v>
      </c>
    </row>
    <row r="11" spans="1:1" ht="12.75" x14ac:dyDescent="0.2">
      <c r="A11" s="10"/>
    </row>
    <row r="12" spans="1:1" ht="12.75" x14ac:dyDescent="0.2">
      <c r="A12" s="11"/>
    </row>
    <row r="13" spans="1:1" ht="12.75" x14ac:dyDescent="0.2">
      <c r="A13" s="12" t="str">
        <f>NOMBRE_SERV</f>
        <v>NOMBRE DEL SERVIDOR PÚBLICO RESPONSABLE DE LA CONTRATACIÓN</v>
      </c>
    </row>
    <row r="14" spans="1:1" ht="12.75" x14ac:dyDescent="0.2">
      <c r="A14" s="12" t="str">
        <f>CARGO_SERV</f>
        <v>CARGO DEL SERVIDOR PÚBLICO RESPONSABLE DE LA CONTRATACIÓN</v>
      </c>
    </row>
    <row r="15" spans="1:1" ht="12.75" x14ac:dyDescent="0.2">
      <c r="A15" s="12" t="str">
        <f>DOM_AREARESP</f>
        <v>DOMICILIO COMPLETO DEL ÁREA RESPONSABLE DE LA CONTRATACIÓN</v>
      </c>
    </row>
    <row r="16" spans="1:1" ht="12.75" x14ac:dyDescent="0.2">
      <c r="A16" s="12" t="s">
        <v>1</v>
      </c>
    </row>
    <row r="17" spans="1:4" ht="30" customHeight="1" x14ac:dyDescent="0.2">
      <c r="A17" s="11"/>
      <c r="D17" s="81"/>
    </row>
    <row r="18" spans="1:4" ht="26.25" customHeight="1" x14ac:dyDescent="0.2">
      <c r="A18" s="14" t="str">
        <f>"Me refiero a la Invitación a Cuando Menos Tres Personas "&amp;CARACTERLICIT&amp;" No. "&amp;CONVOCATORIA&amp;" relativa a: "&amp;OBJETOTRAB&amp;"."</f>
        <v>Me refiero a la Invitación a Cuando Menos Tres Personas NACIONAL  No. IO-009000988-N9-2012 relativa a: “Supervisión externa de la ejecución de los trabajos relativos al Contrato de Obra DGTFM-05-12".</v>
      </c>
    </row>
    <row r="19" spans="1:4" ht="20.100000000000001" customHeight="1" x14ac:dyDescent="0.2">
      <c r="A19" s="53"/>
    </row>
    <row r="20" spans="1:4" ht="58.5" customHeight="1" x14ac:dyDescent="0.2">
      <c r="A20" s="14"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4" ht="6" customHeight="1" x14ac:dyDescent="0.2">
      <c r="A21" s="53"/>
    </row>
    <row r="22" spans="1:4" ht="18" customHeight="1" x14ac:dyDescent="0.2">
      <c r="A22" s="53" t="str">
        <f>"Calle y Número: "&amp;LICITANTECALLE&amp;" "&amp;LICITANTECOL&amp;"."</f>
        <v>Calle y Número: DOMICILIO  COLONIA.</v>
      </c>
    </row>
    <row r="23" spans="1:4" ht="18" customHeight="1" x14ac:dyDescent="0.2">
      <c r="A23" s="53" t="str">
        <f>"Delegación o Municipio: "&amp;LICITANTEDEL&amp;" Código Postal "</f>
        <v xml:space="preserve">Delegación o Municipio: DELEGACIÓN Código Postal </v>
      </c>
    </row>
    <row r="24" spans="1:4" ht="18" customHeight="1" x14ac:dyDescent="0.2">
      <c r="A24" s="53" t="str">
        <f>"Entidad Federativa: "&amp;LICITANTEENTIDADF&amp;"."</f>
        <v>Entidad Federativa: ENTIDAD FEDERATIVA.</v>
      </c>
    </row>
    <row r="25" spans="1:4" ht="18" customHeight="1" x14ac:dyDescent="0.2">
      <c r="A25" s="53" t="str">
        <f>"Teléfono: "&amp;LICITANTETELS&amp;""</f>
        <v>Teléfono: TELEFONO</v>
      </c>
    </row>
    <row r="26" spans="1:4" ht="18" customHeight="1" x14ac:dyDescent="0.2">
      <c r="A26" s="53" t="str">
        <f>"Fax: "&amp;LICITANTEFAX&amp;""</f>
        <v>Fax: FAX</v>
      </c>
    </row>
    <row r="27" spans="1:4" ht="18" customHeight="1" x14ac:dyDescent="0.2">
      <c r="A27" s="53" t="s">
        <v>137</v>
      </c>
    </row>
    <row r="28" spans="1:4" ht="18" customHeight="1" x14ac:dyDescent="0.2">
      <c r="A28" s="53" t="str">
        <f>"Banco: "&amp;LICITANTEBANCO&amp;""</f>
        <v>Banco: BANCO</v>
      </c>
    </row>
    <row r="29" spans="1:4" ht="18" customHeight="1" x14ac:dyDescent="0.2">
      <c r="A29" s="53" t="str">
        <f>"Clabe: "&amp;LICITANTECLABE&amp;""</f>
        <v>Clabe: CLABE</v>
      </c>
    </row>
    <row r="30" spans="1:4" ht="12.75" x14ac:dyDescent="0.2">
      <c r="A30" s="15"/>
    </row>
    <row r="31" spans="1:4" ht="12.75" x14ac:dyDescent="0.2">
      <c r="A31" s="15"/>
    </row>
    <row r="32" spans="1:4" ht="12.75" x14ac:dyDescent="0.2">
      <c r="A32" s="17" t="s">
        <v>2</v>
      </c>
    </row>
    <row r="33" spans="1:1" ht="12.75" x14ac:dyDescent="0.2">
      <c r="A33" s="17"/>
    </row>
    <row r="34" spans="1:1" ht="12.75" x14ac:dyDescent="0.2">
      <c r="A34" s="11"/>
    </row>
    <row r="35" spans="1:1" ht="12.75" x14ac:dyDescent="0.2">
      <c r="A35" s="17" t="s">
        <v>3</v>
      </c>
    </row>
    <row r="36" spans="1:1" ht="12.75" x14ac:dyDescent="0.2">
      <c r="A36" s="18" t="str">
        <f>""&amp;REPRESENTANTELEGAL&amp;""</f>
        <v>REPRESENTANTE LEGAL</v>
      </c>
    </row>
    <row r="37" spans="1:1" ht="12.75" x14ac:dyDescent="0.2">
      <c r="A37" s="19" t="str">
        <f>""&amp;REPLEGAL_CARGO&amp;""</f>
        <v>CARGO REPRESENTANTE LEGAL</v>
      </c>
    </row>
    <row r="38" spans="1:1" ht="12.75" x14ac:dyDescent="0.2">
      <c r="A38" s="15"/>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4" workbookViewId="0">
      <selection activeCell="A18" sqref="A18"/>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90</v>
      </c>
    </row>
    <row r="6" spans="1:1" ht="12.75" x14ac:dyDescent="0.2">
      <c r="A6" s="10" t="s">
        <v>101</v>
      </c>
    </row>
    <row r="7" spans="1:1" ht="12.75" x14ac:dyDescent="0.2">
      <c r="A7" s="8"/>
    </row>
    <row r="8" spans="1:1" ht="12.75" x14ac:dyDescent="0.2">
      <c r="A8" s="10" t="s">
        <v>135</v>
      </c>
    </row>
    <row r="9" spans="1:1" ht="12.75" x14ac:dyDescent="0.2">
      <c r="A9" s="10"/>
    </row>
    <row r="10" spans="1:1" ht="70.5" customHeight="1" x14ac:dyDescent="0.2">
      <c r="A10" s="59" t="s">
        <v>132</v>
      </c>
    </row>
    <row r="11" spans="1:1" ht="12.75" x14ac:dyDescent="0.2">
      <c r="A11" s="10"/>
    </row>
    <row r="12" spans="1:1" ht="12.75" x14ac:dyDescent="0.2">
      <c r="A12" s="11"/>
    </row>
    <row r="13" spans="1:1" ht="12.75" x14ac:dyDescent="0.2">
      <c r="A13" s="12" t="str">
        <f>NOMBRE_SERV</f>
        <v>NOMBRE DEL SERVIDOR PÚBLICO RESPONSABLE DE LA CONTRATACIÓN</v>
      </c>
    </row>
    <row r="14" spans="1:1" ht="12.75" x14ac:dyDescent="0.2">
      <c r="A14" s="12" t="str">
        <f>CARGO_SERV</f>
        <v>CARGO DEL SERVIDOR PÚBLICO RESPONSABLE DE LA CONTRATACIÓN</v>
      </c>
    </row>
    <row r="15" spans="1:1" ht="12.75" x14ac:dyDescent="0.2">
      <c r="A15" s="12" t="str">
        <f>DOM_AREARESP</f>
        <v>DOMICILIO COMPLETO DEL ÁREA RESPONSABLE DE LA CONTRATACIÓN</v>
      </c>
    </row>
    <row r="16" spans="1:1" ht="12.75" x14ac:dyDescent="0.2">
      <c r="A16" s="12" t="s">
        <v>1</v>
      </c>
    </row>
    <row r="17" spans="1:1" ht="12.75" x14ac:dyDescent="0.2">
      <c r="A17" s="11"/>
    </row>
    <row r="18" spans="1:1" ht="27" customHeight="1" x14ac:dyDescent="0.2">
      <c r="A18" s="14" t="str">
        <f>"Me refiero a la Invitación a Cuando Menos Tres Personas "&amp;CARACTERLICIT&amp;" No. "&amp;CONVOCATORIA&amp;" relativa a: "&amp;OBJETOTRAB&amp;"."</f>
        <v>Me refiero a la Invitación a Cuando Menos Tres Personas NACIONAL  No. IO-009000988-N9-2012 relativa a: “Supervisión externa de la ejecución de los trabajos relativos al Contrato de Obra DGTFM-05-12".</v>
      </c>
    </row>
    <row r="19" spans="1:1" ht="12.75" x14ac:dyDescent="0.2">
      <c r="A19" s="53"/>
    </row>
    <row r="20" spans="1:1" ht="54.75" customHeight="1" x14ac:dyDescent="0.2">
      <c r="A20" s="14"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14" t="s">
        <v>133</v>
      </c>
    </row>
    <row r="22" spans="1:1" ht="12.75" x14ac:dyDescent="0.2">
      <c r="A22" s="13"/>
    </row>
    <row r="23" spans="1:1" ht="12.75" x14ac:dyDescent="0.2">
      <c r="A23" s="15"/>
    </row>
    <row r="24" spans="1:1" ht="12.75" x14ac:dyDescent="0.2">
      <c r="A24" s="16"/>
    </row>
    <row r="25" spans="1:1" ht="12.75" x14ac:dyDescent="0.2">
      <c r="A25" s="15"/>
    </row>
    <row r="26" spans="1:1" ht="12.75" x14ac:dyDescent="0.2">
      <c r="A26" s="15"/>
    </row>
    <row r="27" spans="1:1" ht="12.75" x14ac:dyDescent="0.2">
      <c r="A27" s="16"/>
    </row>
    <row r="28" spans="1:1" ht="12.75" x14ac:dyDescent="0.2">
      <c r="A28" s="15"/>
    </row>
    <row r="29" spans="1:1" ht="12.75" x14ac:dyDescent="0.2">
      <c r="A29" s="15"/>
    </row>
    <row r="30" spans="1:1" ht="12.75" x14ac:dyDescent="0.2">
      <c r="A30" s="17" t="s">
        <v>2</v>
      </c>
    </row>
    <row r="31" spans="1:1" ht="12.75" x14ac:dyDescent="0.2">
      <c r="A31" s="17"/>
    </row>
    <row r="32" spans="1:1" ht="12.75" x14ac:dyDescent="0.2">
      <c r="A32" s="11"/>
    </row>
    <row r="33" spans="1:1" ht="12.75" x14ac:dyDescent="0.2">
      <c r="A33" s="17" t="s">
        <v>3</v>
      </c>
    </row>
    <row r="34" spans="1:1" ht="12.75" x14ac:dyDescent="0.2">
      <c r="A34" s="18" t="str">
        <f>""&amp;REPRESENTANTELEGAL&amp;""</f>
        <v>REPRESENTANTE LEGAL</v>
      </c>
    </row>
    <row r="35" spans="1:1" ht="12.75" x14ac:dyDescent="0.2">
      <c r="A35" s="19" t="str">
        <f>""&amp;REPLEGAL_CARGO&amp;""</f>
        <v>CARGO REPRESENTANTE LEGAL</v>
      </c>
    </row>
    <row r="36" spans="1:1" ht="12.75" x14ac:dyDescent="0.2">
      <c r="A36" s="15"/>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topLeftCell="A7" workbookViewId="0">
      <selection activeCell="D30" sqref="D30"/>
    </sheetView>
  </sheetViews>
  <sheetFormatPr baseColWidth="10" defaultRowHeight="14.25" x14ac:dyDescent="0.2"/>
  <cols>
    <col min="1" max="1" width="51.7109375" style="79" customWidth="1"/>
    <col min="2" max="3" width="21.42578125" style="79" customWidth="1"/>
  </cols>
  <sheetData>
    <row r="1" spans="1:3" ht="12.75" x14ac:dyDescent="0.2">
      <c r="A1" s="62"/>
      <c r="B1" s="62"/>
      <c r="C1" s="62"/>
    </row>
    <row r="2" spans="1:3" ht="12.75" x14ac:dyDescent="0.2">
      <c r="A2" s="62"/>
      <c r="B2" s="62"/>
      <c r="C2" s="62"/>
    </row>
    <row r="3" spans="1:3" ht="12.75" x14ac:dyDescent="0.2">
      <c r="A3" s="63" t="s">
        <v>0</v>
      </c>
      <c r="B3" s="64"/>
      <c r="C3" s="64"/>
    </row>
    <row r="4" spans="1:3" ht="12.75" x14ac:dyDescent="0.2">
      <c r="A4" s="65"/>
      <c r="B4" s="66"/>
      <c r="C4" s="66"/>
    </row>
    <row r="5" spans="1:3" ht="12.75" x14ac:dyDescent="0.2">
      <c r="A5" s="103" t="s">
        <v>124</v>
      </c>
      <c r="B5" s="103"/>
      <c r="C5" s="103"/>
    </row>
    <row r="6" spans="1:3" ht="12.75" x14ac:dyDescent="0.2">
      <c r="A6" s="103" t="s">
        <v>125</v>
      </c>
      <c r="B6" s="103"/>
      <c r="C6" s="103"/>
    </row>
    <row r="7" spans="1:3" ht="12.75" x14ac:dyDescent="0.2">
      <c r="A7" s="67"/>
      <c r="B7" s="67"/>
      <c r="C7" s="67"/>
    </row>
    <row r="8" spans="1:3" ht="12.75" x14ac:dyDescent="0.2">
      <c r="A8" s="104" t="s">
        <v>138</v>
      </c>
      <c r="B8" s="105"/>
      <c r="C8" s="105"/>
    </row>
    <row r="9" spans="1:3" ht="12.75" x14ac:dyDescent="0.2">
      <c r="A9" s="68"/>
      <c r="B9" s="69"/>
      <c r="C9" s="69"/>
    </row>
    <row r="10" spans="1:3" ht="12.75" x14ac:dyDescent="0.2">
      <c r="A10" s="106" t="s">
        <v>117</v>
      </c>
      <c r="B10" s="106"/>
      <c r="C10" s="106"/>
    </row>
    <row r="11" spans="1:3" ht="12.75" x14ac:dyDescent="0.2">
      <c r="A11" s="68"/>
      <c r="B11" s="69"/>
      <c r="C11" s="69"/>
    </row>
    <row r="12" spans="1:3" ht="12.75" x14ac:dyDescent="0.2">
      <c r="A12" s="70"/>
      <c r="B12" s="62"/>
      <c r="C12" s="62"/>
    </row>
    <row r="13" spans="1:3" ht="12.75" x14ac:dyDescent="0.2">
      <c r="A13" s="95" t="str">
        <f>NOMBRE_SERV</f>
        <v>NOMBRE DEL SERVIDOR PÚBLICO RESPONSABLE DE LA CONTRATACIÓN</v>
      </c>
      <c r="B13" s="95"/>
      <c r="C13" s="95"/>
    </row>
    <row r="14" spans="1:3" ht="12.75" x14ac:dyDescent="0.2">
      <c r="A14" s="95" t="str">
        <f>CARGO_SERV</f>
        <v>CARGO DEL SERVIDOR PÚBLICO RESPONSABLE DE LA CONTRATACIÓN</v>
      </c>
      <c r="B14" s="95"/>
      <c r="C14" s="95"/>
    </row>
    <row r="15" spans="1:3" ht="12.75" customHeight="1" x14ac:dyDescent="0.2">
      <c r="A15" s="95" t="str">
        <f>DOM_AREARESP</f>
        <v>DOMICILIO COMPLETO DEL ÁREA RESPONSABLE DE LA CONTRATACIÓN</v>
      </c>
      <c r="B15" s="95"/>
      <c r="C15" s="95"/>
    </row>
    <row r="16" spans="1:3" ht="12.75" x14ac:dyDescent="0.2">
      <c r="A16" s="102" t="s">
        <v>1</v>
      </c>
      <c r="B16" s="101"/>
      <c r="C16" s="101"/>
    </row>
    <row r="17" spans="1:3" ht="12.75" x14ac:dyDescent="0.2">
      <c r="A17" s="70"/>
      <c r="B17" s="71"/>
      <c r="C17" s="71"/>
    </row>
    <row r="18" spans="1:3" ht="25.5" customHeight="1" x14ac:dyDescent="0.2">
      <c r="A18" s="98" t="str">
        <f>"Me refiero a la Invitación a Cuando Menos Tres Personas "&amp;CARACTERLICIT&amp;" No. "&amp;CONVOCATORIA&amp;" relativa a: "&amp;OBJETOTRAB&amp;"."</f>
        <v>Me refiero a la Invitación a Cuando Menos Tres Personas NACIONAL  No. IO-009000988-N9-2012 relativa a: “Supervisión externa de la ejecución de los trabajos relativos al Contrato de Obra DGTFM-05-12".</v>
      </c>
      <c r="B18" s="99"/>
      <c r="C18" s="99"/>
    </row>
    <row r="19" spans="1:3" ht="12.75" x14ac:dyDescent="0.2">
      <c r="A19" s="100"/>
      <c r="B19" s="101"/>
      <c r="C19" s="101"/>
    </row>
    <row r="20" spans="1:3" ht="12.75" x14ac:dyDescent="0.2">
      <c r="A20" s="71"/>
      <c r="B20" s="71"/>
      <c r="C20" s="71"/>
    </row>
    <row r="21" spans="1:3" ht="22.5" customHeight="1" x14ac:dyDescent="0.2">
      <c r="A21" s="98" t="str">
        <f>"Sobre el particular, el que suscribe, a nombre y representación de  "&amp;EMPRESA&amp;"  como  "&amp;REPLEGAL_CARGO&amp;" y con el fin de acreditar la capacidad financiera de mi representada, anexo las"</f>
        <v>Sobre el particular, el que suscribe, a nombre y representación de  NOMBRE DE LA EMPRESA LICITANTE  como  CARGO REPRESENTANTE LEGAL y con el fin de acreditar la capacidad financiera de mi representada, anexo las</v>
      </c>
      <c r="B21" s="99"/>
      <c r="C21" s="99"/>
    </row>
    <row r="22" spans="1:3" ht="33" customHeight="1" x14ac:dyDescent="0.2">
      <c r="A22" s="98" t="s">
        <v>126</v>
      </c>
      <c r="B22" s="99"/>
      <c r="C22" s="99"/>
    </row>
    <row r="23" spans="1:3" ht="28.5" customHeight="1" x14ac:dyDescent="0.2">
      <c r="A23" s="98" t="s">
        <v>118</v>
      </c>
      <c r="B23" s="99"/>
      <c r="C23" s="99"/>
    </row>
    <row r="24" spans="1:3" ht="12.75" x14ac:dyDescent="0.2">
      <c r="A24" s="71"/>
      <c r="B24" s="71"/>
      <c r="C24" s="71"/>
    </row>
    <row r="25" spans="1:3" ht="12.75" x14ac:dyDescent="0.2">
      <c r="A25" s="72"/>
      <c r="B25" s="73"/>
      <c r="C25" s="73"/>
    </row>
    <row r="26" spans="1:3" ht="24" x14ac:dyDescent="0.2">
      <c r="A26" s="74" t="s">
        <v>119</v>
      </c>
      <c r="B26" s="74" t="s">
        <v>127</v>
      </c>
      <c r="C26" s="74" t="s">
        <v>127</v>
      </c>
    </row>
    <row r="27" spans="1:3" ht="12.75" x14ac:dyDescent="0.2">
      <c r="A27" s="75" t="s">
        <v>120</v>
      </c>
      <c r="B27" s="76"/>
      <c r="C27" s="77"/>
    </row>
    <row r="28" spans="1:3" ht="12.75" x14ac:dyDescent="0.2">
      <c r="A28" s="75" t="s">
        <v>121</v>
      </c>
      <c r="B28" s="76" t="s">
        <v>128</v>
      </c>
      <c r="C28" s="77"/>
    </row>
    <row r="29" spans="1:3" ht="12.75" x14ac:dyDescent="0.2">
      <c r="A29" s="75" t="s">
        <v>122</v>
      </c>
      <c r="B29" s="76"/>
      <c r="C29" s="77"/>
    </row>
    <row r="30" spans="1:3" ht="12.75" x14ac:dyDescent="0.2">
      <c r="A30" s="75" t="s">
        <v>123</v>
      </c>
      <c r="B30" s="76"/>
      <c r="C30" s="77"/>
    </row>
    <row r="31" spans="1:3" ht="12.75" x14ac:dyDescent="0.2">
      <c r="A31" s="71"/>
      <c r="B31" s="71"/>
      <c r="C31" s="71"/>
    </row>
    <row r="32" spans="1:3" ht="12.75" x14ac:dyDescent="0.2">
      <c r="A32" s="71"/>
      <c r="B32" s="71"/>
      <c r="C32" s="71"/>
    </row>
    <row r="33" spans="1:3" ht="12.75" x14ac:dyDescent="0.2">
      <c r="A33" s="97" t="s">
        <v>2</v>
      </c>
      <c r="B33" s="97"/>
      <c r="C33" s="97"/>
    </row>
    <row r="34" spans="1:3" ht="12.75" x14ac:dyDescent="0.2">
      <c r="A34" s="17"/>
      <c r="B34" s="17"/>
      <c r="C34" s="17"/>
    </row>
    <row r="35" spans="1:3" ht="12.75" x14ac:dyDescent="0.2">
      <c r="A35" s="11"/>
      <c r="B35" s="11"/>
      <c r="C35" s="11"/>
    </row>
    <row r="36" spans="1:3" ht="12.75" x14ac:dyDescent="0.2">
      <c r="A36" s="97" t="s">
        <v>3</v>
      </c>
      <c r="B36" s="97"/>
      <c r="C36" s="97"/>
    </row>
    <row r="37" spans="1:3" ht="12.75" x14ac:dyDescent="0.2">
      <c r="A37" s="96" t="str">
        <f>""&amp;REPRESENTANTELEGAL&amp;""</f>
        <v>REPRESENTANTE LEGAL</v>
      </c>
      <c r="B37" s="96"/>
      <c r="C37" s="96"/>
    </row>
    <row r="38" spans="1:3" ht="12.75" x14ac:dyDescent="0.2">
      <c r="A38" s="92" t="str">
        <f>""&amp;REPLEGAL_CARGO&amp;""</f>
        <v>CARGO REPRESENTANTE LEGAL</v>
      </c>
      <c r="B38" s="92"/>
      <c r="C38" s="92"/>
    </row>
    <row r="39" spans="1:3" ht="12.75" x14ac:dyDescent="0.2">
      <c r="A39" s="93"/>
      <c r="B39" s="94"/>
      <c r="C39" s="94"/>
    </row>
    <row r="40" spans="1:3" x14ac:dyDescent="0.2">
      <c r="A40" s="78"/>
    </row>
  </sheetData>
  <mergeCells count="18">
    <mergeCell ref="A5:C5"/>
    <mergeCell ref="A6:C6"/>
    <mergeCell ref="A8:C8"/>
    <mergeCell ref="A10:C10"/>
    <mergeCell ref="A13:C13"/>
    <mergeCell ref="A38:C38"/>
    <mergeCell ref="A39:C39"/>
    <mergeCell ref="A15:C15"/>
    <mergeCell ref="A14:C14"/>
    <mergeCell ref="A37:C37"/>
    <mergeCell ref="A36:C36"/>
    <mergeCell ref="A22:C22"/>
    <mergeCell ref="A18:C18"/>
    <mergeCell ref="A19:C19"/>
    <mergeCell ref="A21:C21"/>
    <mergeCell ref="A23:C23"/>
    <mergeCell ref="A33:C33"/>
    <mergeCell ref="A16:C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opLeftCell="A5" workbookViewId="0">
      <selection activeCell="C17" sqref="C17"/>
    </sheetView>
  </sheetViews>
  <sheetFormatPr baseColWidth="10" defaultRowHeight="12.75" x14ac:dyDescent="0.2"/>
  <cols>
    <col min="1" max="1" width="91.42578125" style="40" customWidth="1"/>
  </cols>
  <sheetData>
    <row r="1" spans="1:1" x14ac:dyDescent="0.2">
      <c r="A1" s="21"/>
    </row>
    <row r="2" spans="1:1" x14ac:dyDescent="0.2">
      <c r="A2" s="22" t="s">
        <v>0</v>
      </c>
    </row>
    <row r="3" spans="1:1" x14ac:dyDescent="0.2">
      <c r="A3" s="21"/>
    </row>
    <row r="4" spans="1:1" x14ac:dyDescent="0.2">
      <c r="A4" s="23" t="s">
        <v>25</v>
      </c>
    </row>
    <row r="5" spans="1:1" x14ac:dyDescent="0.2">
      <c r="A5" s="23" t="s">
        <v>116</v>
      </c>
    </row>
    <row r="6" spans="1:1" x14ac:dyDescent="0.2">
      <c r="A6" s="26"/>
    </row>
    <row r="7" spans="1:1" x14ac:dyDescent="0.2">
      <c r="A7" s="10" t="s">
        <v>138</v>
      </c>
    </row>
    <row r="8" spans="1:1" x14ac:dyDescent="0.2">
      <c r="A8" s="10"/>
    </row>
    <row r="9" spans="1:1" ht="30.75" customHeight="1" x14ac:dyDescent="0.2">
      <c r="A9" s="45" t="s">
        <v>114</v>
      </c>
    </row>
    <row r="10" spans="1:1" x14ac:dyDescent="0.2">
      <c r="A10" s="25"/>
    </row>
    <row r="11" spans="1:1" x14ac:dyDescent="0.2">
      <c r="A11" s="10"/>
    </row>
    <row r="12" spans="1:1" ht="51" customHeight="1" x14ac:dyDescent="0.2">
      <c r="A12" s="46"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3" spans="1:1" ht="27" customHeight="1" x14ac:dyDescent="0.2">
      <c r="A13" s="46" t="str">
        <f>"Invitación a Cuando Menos Tres Personas "&amp;CARACTERLICIT&amp;" N° "&amp;CONVOCATORIA&amp;", a nombre de mi representada."</f>
        <v>Invitación a Cuando Menos Tres Personas NACIONAL  N° IO-009000988-N9-2012, a nombre de mi representada.</v>
      </c>
    </row>
    <row r="14" spans="1:1" x14ac:dyDescent="0.2">
      <c r="A14" s="29"/>
    </row>
    <row r="15" spans="1:1" x14ac:dyDescent="0.2">
      <c r="A15" s="30" t="s">
        <v>26</v>
      </c>
    </row>
    <row r="16" spans="1:1" x14ac:dyDescent="0.2">
      <c r="A16" s="31" t="str">
        <f>"Registro Federal de Contribuyentes: "&amp;LICITANTERFC&amp;""</f>
        <v>Registro Federal de Contribuyentes: RFC</v>
      </c>
    </row>
    <row r="17" spans="1:7" x14ac:dyDescent="0.2">
      <c r="A17" s="31" t="str">
        <f>"Razón Social: "&amp;LICITANTERAZONSOC&amp;""</f>
        <v>Razón Social: RAZON SOCIAL</v>
      </c>
    </row>
    <row r="18" spans="1:7" x14ac:dyDescent="0.2">
      <c r="A18" s="31" t="str">
        <f>"Domicilio: "&amp;LICITANTECALLE&amp;""</f>
        <v xml:space="preserve">Domicilio: DOMICILIO </v>
      </c>
      <c r="C18" s="52"/>
      <c r="D18" s="52"/>
      <c r="E18" s="52"/>
      <c r="F18" s="52"/>
      <c r="G18" s="52"/>
    </row>
    <row r="19" spans="1:7" x14ac:dyDescent="0.2">
      <c r="A19" s="31" t="str">
        <f>"Colonia: "&amp;LICITANTECOL&amp;", Delegación: "&amp;LICITANTEDEL&amp;""</f>
        <v>Colonia: COLONIA, Delegación: DELEGACIÓN</v>
      </c>
    </row>
    <row r="20" spans="1:7" x14ac:dyDescent="0.2">
      <c r="A20" s="31" t="str">
        <f>"Código Postal: "&amp;LICITANTECP&amp;", Entidad Federativa: "&amp;LICITANTEENTIDADF&amp;""</f>
        <v>Código Postal: CODIGO POSTAL, Entidad Federativa: ENTIDAD FEDERATIVA</v>
      </c>
    </row>
    <row r="21" spans="1:7" x14ac:dyDescent="0.2">
      <c r="A21" s="31" t="str">
        <f>"Teléfono: "&amp;LICITANTETELS&amp;", Fax: "&amp;LICITANTEFAX&amp;""</f>
        <v>Teléfono: TELEFONO, Fax: FAX</v>
      </c>
    </row>
    <row r="22" spans="1:7" ht="14.25" customHeight="1" x14ac:dyDescent="0.2">
      <c r="A22" s="31" t="str">
        <f>"Escritura Pública en la que Consta su Acta Constitutiva Número: "&amp;LICITANTE_ESCRITURANUM&amp;""</f>
        <v>Escritura Pública en la que Consta su Acta Constitutiva Número: NÚMERO</v>
      </c>
    </row>
    <row r="23" spans="1:7" x14ac:dyDescent="0.2">
      <c r="A23" s="31" t="s">
        <v>142</v>
      </c>
    </row>
    <row r="24" spans="1:7" x14ac:dyDescent="0.2">
      <c r="A24" s="31" t="str">
        <f>"Notario Público ante el cual se dio fe: "&amp;LICITANTE_ESCRITURANOTPUB&amp;""</f>
        <v>Notario Público ante el cual se dio fe: NOTARIO PÚBLICO ANTE EL CUAL SE DIO FE</v>
      </c>
    </row>
    <row r="25" spans="1:7" x14ac:dyDescent="0.2">
      <c r="A25" s="31" t="s">
        <v>139</v>
      </c>
    </row>
    <row r="26" spans="1:7" x14ac:dyDescent="0.2">
      <c r="A26" s="31" t="str">
        <f>"Objeto Social: "&amp;LICITANTE_OBJSOCIAL&amp;""</f>
        <v>Objeto Social: OBJETO SOCIAL</v>
      </c>
    </row>
    <row r="27" spans="1:7" x14ac:dyDescent="0.2">
      <c r="A27" s="31" t="str">
        <f>"Accionistas: "&amp;LICITANTE_ACCIONISTAS&amp;""</f>
        <v xml:space="preserve">Accionistas: </v>
      </c>
    </row>
    <row r="28" spans="1:7" x14ac:dyDescent="0.2">
      <c r="A28" s="31" t="str">
        <f>""&amp;NOMBRE_ACCIONISTA1&amp;"     "&amp;RFC_ACCIONISTA1&amp;""</f>
        <v>NOMBRE DEL ACCIONISTA     RFC DEL ACCIONISTA</v>
      </c>
    </row>
    <row r="29" spans="1:7" x14ac:dyDescent="0.2">
      <c r="A29" s="31" t="str">
        <f>""&amp;NOMBRE_ACCIONISTA2&amp;"     "&amp;RFC_ACCIONISTA2&amp;""</f>
        <v>NOMBRE DEL ACCIONISTA     RFC DEL ACCIONISTA</v>
      </c>
    </row>
    <row r="30" spans="1:7" x14ac:dyDescent="0.2">
      <c r="A30" s="31" t="str">
        <f>""&amp;NOMBRE_ACCIONISTA3&amp;"     "&amp;RFC_ACCIONISTA3&amp;""</f>
        <v>NOMBRE DEL ACCIONISTA     RFC DEL ACCIONISTA</v>
      </c>
    </row>
    <row r="31" spans="1:7" x14ac:dyDescent="0.2">
      <c r="A31" s="31" t="str">
        <f>""&amp;NOMBRE_ACCIONISTA4&amp;"     "&amp;RFC_ACCIONISTA4&amp;""</f>
        <v>NOMBRE DEL ACCIONISTA     RFC DEL ACCIONISTA</v>
      </c>
    </row>
    <row r="32" spans="1:7" x14ac:dyDescent="0.2">
      <c r="A32" s="31" t="str">
        <f>""&amp;NOMBRE_ACCIONISTA5&amp;"     "&amp;RFC_ACCIONISTA5&amp;""</f>
        <v>NOMBRE DEL ACCIONISTA     RFC DEL ACCIONISTA</v>
      </c>
    </row>
    <row r="33" spans="1:1" x14ac:dyDescent="0.2">
      <c r="A33" s="31" t="str">
        <f>""&amp;NOMBRE_ACCIONISTA6&amp;"     "&amp;RFC_ACCIONISTA6&amp;""</f>
        <v>NOMBRE DEL ACCIONISTA     RFC DEL ACCIONISTA</v>
      </c>
    </row>
    <row r="34" spans="1:1" x14ac:dyDescent="0.2">
      <c r="A34" s="31" t="str">
        <f>""&amp;NOMBRE_ACCIONISTA7&amp;"     "&amp;RFC_ACCIONISTA7&amp;""</f>
        <v>NOMBRE DEL ACCIONISTA     RFC DEL ACCIONISTA</v>
      </c>
    </row>
    <row r="35" spans="1:1" ht="5.25" customHeight="1" x14ac:dyDescent="0.2">
      <c r="A35" s="32"/>
    </row>
    <row r="36" spans="1:1" x14ac:dyDescent="0.2">
      <c r="A36" s="33" t="s">
        <v>27</v>
      </c>
    </row>
    <row r="37" spans="1:1" x14ac:dyDescent="0.2">
      <c r="A37" s="34" t="s">
        <v>140</v>
      </c>
    </row>
    <row r="38" spans="1:1" x14ac:dyDescent="0.2">
      <c r="A38" s="35" t="str">
        <f>"Notario Público ante el cual se dio fe: "&amp;REFORMAS_NOTPUB&amp;""</f>
        <v>Notario Público ante el cual se dio fe: NOTARIO PÚBLICO ANTE EL CUAL SE DIO FE</v>
      </c>
    </row>
    <row r="39" spans="1:1" ht="6" customHeight="1" x14ac:dyDescent="0.2">
      <c r="A39" s="36"/>
    </row>
    <row r="40" spans="1:1" x14ac:dyDescent="0.2">
      <c r="A40" s="30" t="s">
        <v>28</v>
      </c>
    </row>
    <row r="41" spans="1:1" x14ac:dyDescent="0.2">
      <c r="A41" s="34" t="str">
        <f>"Nombre: "&amp;REPRESENTANTELEGAL&amp;""</f>
        <v>Nombre: REPRESENTANTE LEGAL</v>
      </c>
    </row>
    <row r="42" spans="1:1" x14ac:dyDescent="0.2">
      <c r="A42" s="34" t="s">
        <v>141</v>
      </c>
    </row>
    <row r="43" spans="1:1" x14ac:dyDescent="0.2">
      <c r="A43" s="35" t="str">
        <f>"Notario Público ante el cual fueron otorgadas: "&amp;REPLEGAL_NOTPUB&amp;""</f>
        <v>Notario Público ante el cual fueron otorgadas: NOTARIO PÚBLICO ANTE EL CUAL FUERON OTORGADAS</v>
      </c>
    </row>
    <row r="44" spans="1:1" x14ac:dyDescent="0.2">
      <c r="A44" s="36"/>
    </row>
    <row r="45" spans="1:1" x14ac:dyDescent="0.2">
      <c r="A45" s="37" t="s">
        <v>29</v>
      </c>
    </row>
    <row r="46" spans="1:1" x14ac:dyDescent="0.2">
      <c r="A46" s="38"/>
    </row>
    <row r="47" spans="1:1" x14ac:dyDescent="0.2">
      <c r="A47" s="38"/>
    </row>
    <row r="48" spans="1:1" x14ac:dyDescent="0.2">
      <c r="A48" s="17" t="s">
        <v>3</v>
      </c>
    </row>
    <row r="49" spans="1:1" x14ac:dyDescent="0.2">
      <c r="A49" s="18" t="str">
        <f>""&amp;REPRESENTANTELEGAL&amp;""</f>
        <v>REPRESENTANTE LEGAL</v>
      </c>
    </row>
    <row r="50" spans="1:1" x14ac:dyDescent="0.2">
      <c r="A50" s="19" t="str">
        <f>""&amp;REPLEGAL_CARGO&amp;""</f>
        <v>CARGO REPRESENTANTE LEGAL</v>
      </c>
    </row>
    <row r="51" spans="1:1" x14ac:dyDescent="0.2">
      <c r="A51" s="19"/>
    </row>
    <row r="52" spans="1:1" x14ac:dyDescent="0.2">
      <c r="A52" s="39" t="s">
        <v>30</v>
      </c>
    </row>
    <row r="53" spans="1:1" x14ac:dyDescent="0.2">
      <c r="A53" s="39" t="s">
        <v>31</v>
      </c>
    </row>
  </sheetData>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topLeftCell="A3" workbookViewId="0">
      <selection activeCell="A18" sqref="A18"/>
    </sheetView>
  </sheetViews>
  <sheetFormatPr baseColWidth="10" defaultRowHeight="12.75" x14ac:dyDescent="0.2"/>
  <cols>
    <col min="1" max="1" width="91.42578125" style="42" customWidth="1"/>
  </cols>
  <sheetData>
    <row r="2" spans="1:1" x14ac:dyDescent="0.2">
      <c r="A2" s="21"/>
    </row>
    <row r="3" spans="1:1" x14ac:dyDescent="0.2">
      <c r="A3" s="22" t="s">
        <v>0</v>
      </c>
    </row>
    <row r="4" spans="1:1" x14ac:dyDescent="0.2">
      <c r="A4" s="21"/>
    </row>
    <row r="5" spans="1:1" x14ac:dyDescent="0.2">
      <c r="A5" s="23" t="s">
        <v>82</v>
      </c>
    </row>
    <row r="6" spans="1:1" x14ac:dyDescent="0.2">
      <c r="A6" s="57" t="s">
        <v>102</v>
      </c>
    </row>
    <row r="7" spans="1:1" x14ac:dyDescent="0.2">
      <c r="A7" s="26"/>
    </row>
    <row r="8" spans="1:1" x14ac:dyDescent="0.2">
      <c r="A8" s="10" t="s">
        <v>138</v>
      </c>
    </row>
    <row r="9" spans="1:1" x14ac:dyDescent="0.2">
      <c r="A9" s="10"/>
    </row>
    <row r="10" spans="1:1" ht="85.5" customHeight="1" x14ac:dyDescent="0.2">
      <c r="A10" s="61" t="s">
        <v>115</v>
      </c>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41" t="s">
        <v>1</v>
      </c>
    </row>
    <row r="18" spans="1:1" ht="39" customHeight="1" x14ac:dyDescent="0.2">
      <c r="A18" s="54" t="str">
        <f>"Me refiero a la Invitación a Cuando Menos Tres Personas "&amp;CARACTERLICIT&amp;" N° "&amp;CONVOCATORIA&amp;" relativa a los trabajos consistentes en: "&amp;OBJETOTRAB&amp;"."</f>
        <v>Me refiero a la Invitación a Cuando Menos Tres Personas NACIONAL  N° IO-009000988-N9-2012 relativa a los trabajos consistentes en: “Supervisión externa de la ejecución de los trabajos relativos al Contrato de Obra DGTFM-05-12".</v>
      </c>
    </row>
    <row r="19" spans="1:1" x14ac:dyDescent="0.2">
      <c r="A19" s="54"/>
    </row>
    <row r="20" spans="1:1" ht="27.75" customHeight="1" x14ac:dyDescent="0.2">
      <c r="A20" s="53"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14" t="s">
        <v>109</v>
      </c>
    </row>
    <row r="22" spans="1:1" x14ac:dyDescent="0.2">
      <c r="A22" s="15"/>
    </row>
    <row r="23" spans="1:1" x14ac:dyDescent="0.2">
      <c r="A23" s="15"/>
    </row>
    <row r="24" spans="1:1" x14ac:dyDescent="0.2">
      <c r="A24" s="15"/>
    </row>
    <row r="25" spans="1:1" x14ac:dyDescent="0.2">
      <c r="A25" s="15"/>
    </row>
    <row r="26" spans="1:1" x14ac:dyDescent="0.2">
      <c r="A26" s="15"/>
    </row>
    <row r="27" spans="1:1" x14ac:dyDescent="0.2">
      <c r="A27" s="15"/>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topLeftCell="A16" workbookViewId="0">
      <selection activeCell="A24" sqref="A24"/>
    </sheetView>
  </sheetViews>
  <sheetFormatPr baseColWidth="10" defaultRowHeight="12.75" x14ac:dyDescent="0.2"/>
  <cols>
    <col min="1" max="1" width="91.140625" style="15" customWidth="1"/>
  </cols>
  <sheetData>
    <row r="3" spans="1:1" x14ac:dyDescent="0.2">
      <c r="A3" s="9" t="s">
        <v>0</v>
      </c>
    </row>
    <row r="5" spans="1:1" x14ac:dyDescent="0.2">
      <c r="A5" s="43" t="s">
        <v>48</v>
      </c>
    </row>
    <row r="6" spans="1:1" x14ac:dyDescent="0.2">
      <c r="A6" s="58" t="s">
        <v>103</v>
      </c>
    </row>
    <row r="8" spans="1:1" x14ac:dyDescent="0.2">
      <c r="A8" s="10" t="s">
        <v>138</v>
      </c>
    </row>
    <row r="9" spans="1:1" x14ac:dyDescent="0.2">
      <c r="A9" s="10"/>
    </row>
    <row r="10" spans="1:1" x14ac:dyDescent="0.2">
      <c r="A10" s="26" t="s">
        <v>49</v>
      </c>
    </row>
    <row r="11" spans="1:1" x14ac:dyDescent="0.2">
      <c r="A11" s="10"/>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41" t="s">
        <v>1</v>
      </c>
    </row>
    <row r="17" spans="1:1" x14ac:dyDescent="0.2">
      <c r="A17" s="39"/>
    </row>
    <row r="18" spans="1:1" ht="36" customHeight="1" x14ac:dyDescent="0.2">
      <c r="A18" s="46" t="str">
        <f>"Me refiero a la Invitación a Cuando Menos Tres Personas "&amp;CARACTERLICIT&amp;" N° "&amp;CONVOCATORIA&amp;" relativa a los trabajos consistentes en: "&amp;OBJETOTRAB&amp;"."</f>
        <v>Me refiero a la Invitación a Cuando Menos Tres Personas NACIONAL  N° IO-009000988-N9-2012 relativa a los trabajos consistentes en: “Supervisión externa de la ejecución de los trabajos relativos al Contrato de Obra DGTFM-05-12".</v>
      </c>
    </row>
    <row r="19" spans="1:1" ht="20.100000000000001" customHeight="1" x14ac:dyDescent="0.2">
      <c r="A19" s="46"/>
    </row>
    <row r="20" spans="1:1" ht="28.5" customHeight="1" x14ac:dyDescent="0.2">
      <c r="A20" s="46"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14" t="s">
        <v>110</v>
      </c>
    </row>
    <row r="22" spans="1:1" ht="12" customHeight="1" x14ac:dyDescent="0.2">
      <c r="A22" s="14"/>
    </row>
    <row r="23" spans="1:1" ht="12" customHeight="1" x14ac:dyDescent="0.2">
      <c r="A23" s="14"/>
    </row>
    <row r="24" spans="1:1" ht="12" customHeight="1" x14ac:dyDescent="0.2">
      <c r="A24" s="14"/>
    </row>
    <row r="25" spans="1:1" ht="12" customHeight="1" x14ac:dyDescent="0.2">
      <c r="A25" s="14"/>
    </row>
    <row r="26" spans="1:1" ht="12" customHeight="1" x14ac:dyDescent="0.2">
      <c r="A26" s="14"/>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8"/>
  <sheetViews>
    <sheetView workbookViewId="0">
      <selection activeCell="A80" sqref="A80"/>
    </sheetView>
  </sheetViews>
  <sheetFormatPr baseColWidth="10" defaultRowHeight="12.75" x14ac:dyDescent="0.2"/>
  <cols>
    <col min="1" max="1" width="91.42578125" style="15" customWidth="1"/>
  </cols>
  <sheetData>
    <row r="1" spans="1:1" x14ac:dyDescent="0.2">
      <c r="A1" s="21"/>
    </row>
    <row r="2" spans="1:1" x14ac:dyDescent="0.2">
      <c r="A2" s="21"/>
    </row>
    <row r="3" spans="1:1" x14ac:dyDescent="0.2">
      <c r="A3" s="22" t="s">
        <v>0</v>
      </c>
    </row>
    <row r="5" spans="1:1" x14ac:dyDescent="0.2">
      <c r="A5" s="43" t="s">
        <v>50</v>
      </c>
    </row>
    <row r="6" spans="1:1" x14ac:dyDescent="0.2">
      <c r="A6" s="43"/>
    </row>
    <row r="7" spans="1:1" x14ac:dyDescent="0.2">
      <c r="A7" s="37"/>
    </row>
    <row r="8" spans="1:1" x14ac:dyDescent="0.2">
      <c r="A8" s="10" t="s">
        <v>135</v>
      </c>
    </row>
    <row r="9" spans="1:1" x14ac:dyDescent="0.2">
      <c r="A9" s="10"/>
    </row>
    <row r="10" spans="1:1" ht="56.25" customHeight="1" x14ac:dyDescent="0.2">
      <c r="A10" s="59" t="s">
        <v>111</v>
      </c>
    </row>
    <row r="11" spans="1:1" x14ac:dyDescent="0.2">
      <c r="A11" s="44"/>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8" spans="1:1" ht="35.25" customHeight="1" x14ac:dyDescent="0.2">
      <c r="A18" s="46" t="str">
        <f>"Me refiero a la Invitación a Cuando Menos Tres Personas "&amp;CARACTERLICIT&amp;" N°"&amp;CONVOCATORIA&amp;" relativa a los trabajos consistentes en: "&amp;OBJETOTRAB&amp;"."</f>
        <v>Me refiero a la Invitación a Cuando Menos Tres Personas NACIONAL  N°IO-009000988-N9-2012 relativa a los trabajos consistentes en: “Supervisión externa de la ejecución de los trabajos relativos al Contrato de Obra DGTFM-05-12".</v>
      </c>
    </row>
    <row r="19" spans="1:1" ht="15.75" customHeight="1" x14ac:dyDescent="0.2">
      <c r="A19" s="46"/>
    </row>
    <row r="20" spans="1:1" ht="36" x14ac:dyDescent="0.2">
      <c r="A20" s="46"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1" spans="1:1" ht="24" x14ac:dyDescent="0.2">
      <c r="A21" s="46" t="s">
        <v>153</v>
      </c>
    </row>
    <row r="22" spans="1:1" x14ac:dyDescent="0.2">
      <c r="A22" s="82" t="s">
        <v>143</v>
      </c>
    </row>
    <row r="23" spans="1:1" ht="25.5" x14ac:dyDescent="0.2">
      <c r="A23" s="83" t="s">
        <v>144</v>
      </c>
    </row>
    <row r="24" spans="1:1" ht="60" x14ac:dyDescent="0.2">
      <c r="A24" s="46" t="s">
        <v>51</v>
      </c>
    </row>
    <row r="25" spans="1:1" ht="48" x14ac:dyDescent="0.2">
      <c r="A25" s="46" t="s">
        <v>52</v>
      </c>
    </row>
    <row r="26" spans="1:1" ht="36" x14ac:dyDescent="0.2">
      <c r="A26" s="46" t="s">
        <v>53</v>
      </c>
    </row>
    <row r="27" spans="1:1" x14ac:dyDescent="0.2">
      <c r="A27" s="14"/>
    </row>
    <row r="28" spans="1:1" x14ac:dyDescent="0.2">
      <c r="A28" s="46" t="s">
        <v>54</v>
      </c>
    </row>
    <row r="29" spans="1:1" x14ac:dyDescent="0.2">
      <c r="A29" s="14"/>
    </row>
    <row r="30" spans="1:1" x14ac:dyDescent="0.2">
      <c r="A30" s="46" t="s">
        <v>55</v>
      </c>
    </row>
    <row r="31" spans="1:1" x14ac:dyDescent="0.2">
      <c r="A31" s="14"/>
    </row>
    <row r="32" spans="1:1" ht="24" x14ac:dyDescent="0.2">
      <c r="A32" s="46" t="s">
        <v>154</v>
      </c>
    </row>
    <row r="33" spans="1:1" x14ac:dyDescent="0.2">
      <c r="A33" s="46" t="s">
        <v>56</v>
      </c>
    </row>
    <row r="34" spans="1:1" x14ac:dyDescent="0.2">
      <c r="A34" s="46" t="s">
        <v>57</v>
      </c>
    </row>
    <row r="35" spans="1:1" ht="24" x14ac:dyDescent="0.2">
      <c r="A35" s="46" t="s">
        <v>58</v>
      </c>
    </row>
    <row r="36" spans="1:1" ht="24" x14ac:dyDescent="0.2">
      <c r="A36" s="46" t="s">
        <v>59</v>
      </c>
    </row>
    <row r="37" spans="1:1" x14ac:dyDescent="0.2">
      <c r="A37" s="14"/>
    </row>
    <row r="38" spans="1:1" x14ac:dyDescent="0.2">
      <c r="A38" s="46" t="s">
        <v>60</v>
      </c>
    </row>
    <row r="39" spans="1:1" x14ac:dyDescent="0.2">
      <c r="A39" s="14"/>
    </row>
    <row r="40" spans="1:1" ht="48" x14ac:dyDescent="0.2">
      <c r="A40" s="47" t="s">
        <v>61</v>
      </c>
    </row>
    <row r="41" spans="1:1" ht="48" x14ac:dyDescent="0.2">
      <c r="A41" s="46" t="s">
        <v>62</v>
      </c>
    </row>
    <row r="42" spans="1:1" ht="24" x14ac:dyDescent="0.2">
      <c r="A42" s="46" t="s">
        <v>155</v>
      </c>
    </row>
    <row r="43" spans="1:1" ht="36" x14ac:dyDescent="0.2">
      <c r="A43" s="46" t="s">
        <v>63</v>
      </c>
    </row>
    <row r="44" spans="1:1" ht="48" x14ac:dyDescent="0.2">
      <c r="A44" s="46" t="s">
        <v>64</v>
      </c>
    </row>
    <row r="45" spans="1:1" ht="24" x14ac:dyDescent="0.2">
      <c r="A45" s="46" t="s">
        <v>65</v>
      </c>
    </row>
    <row r="46" spans="1:1" ht="36" x14ac:dyDescent="0.2">
      <c r="A46" s="46" t="s">
        <v>66</v>
      </c>
    </row>
    <row r="47" spans="1:1" x14ac:dyDescent="0.2">
      <c r="A47" s="45" t="s">
        <v>67</v>
      </c>
    </row>
    <row r="48" spans="1:1" x14ac:dyDescent="0.2">
      <c r="A48" s="46" t="s">
        <v>68</v>
      </c>
    </row>
    <row r="49" spans="1:1" x14ac:dyDescent="0.2">
      <c r="A49" s="46" t="s">
        <v>69</v>
      </c>
    </row>
    <row r="50" spans="1:1" x14ac:dyDescent="0.2">
      <c r="A50" s="14"/>
    </row>
    <row r="51" spans="1:1" ht="36" x14ac:dyDescent="0.2">
      <c r="A51" s="46" t="s">
        <v>70</v>
      </c>
    </row>
    <row r="52" spans="1:1" ht="36" x14ac:dyDescent="0.2">
      <c r="A52" s="46" t="s">
        <v>71</v>
      </c>
    </row>
    <row r="53" spans="1:1" ht="36" x14ac:dyDescent="0.2">
      <c r="A53" s="46" t="s">
        <v>72</v>
      </c>
    </row>
    <row r="54" spans="1:1" x14ac:dyDescent="0.2">
      <c r="A54" s="14"/>
    </row>
    <row r="55" spans="1:1" x14ac:dyDescent="0.2">
      <c r="A55" s="46" t="s">
        <v>73</v>
      </c>
    </row>
    <row r="56" spans="1:1" ht="60" x14ac:dyDescent="0.2">
      <c r="A56" s="46" t="s">
        <v>74</v>
      </c>
    </row>
    <row r="57" spans="1:1" ht="60" x14ac:dyDescent="0.2">
      <c r="A57" s="46" t="s">
        <v>75</v>
      </c>
    </row>
    <row r="58" spans="1:1" ht="24" x14ac:dyDescent="0.2">
      <c r="A58" s="46" t="s">
        <v>76</v>
      </c>
    </row>
    <row r="59" spans="1:1" x14ac:dyDescent="0.2">
      <c r="A59" s="46" t="s">
        <v>77</v>
      </c>
    </row>
    <row r="60" spans="1:1" x14ac:dyDescent="0.2">
      <c r="A60" s="46" t="s">
        <v>78</v>
      </c>
    </row>
    <row r="61" spans="1:1" x14ac:dyDescent="0.2">
      <c r="A61" s="46" t="s">
        <v>79</v>
      </c>
    </row>
    <row r="62" spans="1:1" ht="48" x14ac:dyDescent="0.2">
      <c r="A62" s="46" t="s">
        <v>80</v>
      </c>
    </row>
    <row r="63" spans="1:1" x14ac:dyDescent="0.2">
      <c r="A63" s="14"/>
    </row>
    <row r="64" spans="1:1" ht="36" x14ac:dyDescent="0.2">
      <c r="A64" s="46" t="s">
        <v>145</v>
      </c>
    </row>
    <row r="65" spans="1:1" ht="34.5" customHeight="1" x14ac:dyDescent="0.2">
      <c r="A65" s="46" t="s">
        <v>146</v>
      </c>
    </row>
    <row r="66" spans="1:1" ht="36" x14ac:dyDescent="0.2">
      <c r="A66" s="46" t="s">
        <v>81</v>
      </c>
    </row>
    <row r="67" spans="1:1" x14ac:dyDescent="0.2">
      <c r="A67" s="14"/>
    </row>
    <row r="68" spans="1:1" ht="61.5" customHeight="1" x14ac:dyDescent="0.2">
      <c r="A68" s="46" t="s">
        <v>147</v>
      </c>
    </row>
    <row r="69" spans="1:1" ht="63" customHeight="1" x14ac:dyDescent="0.2">
      <c r="A69" s="46" t="s">
        <v>148</v>
      </c>
    </row>
    <row r="71" spans="1:1" x14ac:dyDescent="0.2">
      <c r="A71" s="17" t="s">
        <v>2</v>
      </c>
    </row>
    <row r="72" spans="1:1" x14ac:dyDescent="0.2">
      <c r="A72" s="17"/>
    </row>
    <row r="73" spans="1:1" x14ac:dyDescent="0.2">
      <c r="A73" s="17"/>
    </row>
    <row r="74" spans="1:1" x14ac:dyDescent="0.2">
      <c r="A74" s="17"/>
    </row>
    <row r="75" spans="1:1" x14ac:dyDescent="0.2">
      <c r="A75" s="11"/>
    </row>
    <row r="76" spans="1:1" x14ac:dyDescent="0.2">
      <c r="A76" s="17" t="s">
        <v>3</v>
      </c>
    </row>
    <row r="77" spans="1:1" x14ac:dyDescent="0.2">
      <c r="A77" s="18" t="str">
        <f>""&amp;REPRESENTANTELEGAL&amp;""</f>
        <v>REPRESENTANTE LEGAL</v>
      </c>
    </row>
    <row r="78" spans="1:1" x14ac:dyDescent="0.2">
      <c r="A78" s="19"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2"/>
  <sheetViews>
    <sheetView topLeftCell="A7" workbookViewId="0">
      <selection activeCell="A22" sqref="A22"/>
    </sheetView>
  </sheetViews>
  <sheetFormatPr baseColWidth="10" defaultRowHeight="12.75" x14ac:dyDescent="0.2"/>
  <cols>
    <col min="1" max="1" width="91.42578125" style="40" customWidth="1"/>
    <col min="2" max="16384" width="11.42578125" style="1"/>
  </cols>
  <sheetData>
    <row r="2" spans="1:1" x14ac:dyDescent="0.2">
      <c r="A2" s="21"/>
    </row>
    <row r="3" spans="1:1" x14ac:dyDescent="0.2">
      <c r="A3" s="22" t="s">
        <v>0</v>
      </c>
    </row>
    <row r="4" spans="1:1" x14ac:dyDescent="0.2">
      <c r="A4" s="21"/>
    </row>
    <row r="5" spans="1:1" x14ac:dyDescent="0.2">
      <c r="A5" s="23" t="s">
        <v>83</v>
      </c>
    </row>
    <row r="6" spans="1:1" x14ac:dyDescent="0.2">
      <c r="A6" s="24"/>
    </row>
    <row r="7" spans="1:1" ht="36" customHeight="1" x14ac:dyDescent="0.2">
      <c r="A7" s="60" t="s">
        <v>84</v>
      </c>
    </row>
    <row r="8" spans="1:1" x14ac:dyDescent="0.2">
      <c r="A8" s="48"/>
    </row>
    <row r="9" spans="1:1" x14ac:dyDescent="0.2">
      <c r="A9" s="26"/>
    </row>
    <row r="10" spans="1:1" x14ac:dyDescent="0.2">
      <c r="A10" s="10" t="s">
        <v>135</v>
      </c>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41" t="s">
        <v>1</v>
      </c>
    </row>
    <row r="18" spans="1:1" ht="36.75" customHeight="1" x14ac:dyDescent="0.2">
      <c r="A18" s="54" t="str">
        <f>"Me refiero a la Invitación a Cuando Menos Tres Personas "&amp;CARACTERLICIT&amp;" N° "&amp;CONVOCATORIA&amp;" relativa a los trabajos consistentes en: "&amp;OBJETOTRAB&amp;"."</f>
        <v>Me refiero a la Invitación a Cuando Menos Tres Personas NACIONAL  N° IO-009000988-N9-2012 relativa a los trabajos consistentes en: “Supervisión externa de la ejecución de los trabajos relativos al Contrato de Obra DGTFM-05-12".</v>
      </c>
    </row>
    <row r="19" spans="1:1" x14ac:dyDescent="0.2">
      <c r="A19" s="54"/>
    </row>
    <row r="20" spans="1:1" ht="36.75" customHeight="1" x14ac:dyDescent="0.2">
      <c r="A20" s="14"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1" ht="52.5" customHeight="1" x14ac:dyDescent="0.2">
      <c r="A21" s="14" t="s">
        <v>112</v>
      </c>
    </row>
    <row r="22" spans="1:1" ht="75" customHeight="1" x14ac:dyDescent="0.2">
      <c r="A22" s="80" t="s">
        <v>149</v>
      </c>
    </row>
    <row r="23" spans="1:1" x14ac:dyDescent="0.2">
      <c r="A23" s="15"/>
    </row>
    <row r="24" spans="1:1" x14ac:dyDescent="0.2">
      <c r="A24" s="15"/>
    </row>
    <row r="25" spans="1:1" x14ac:dyDescent="0.2">
      <c r="A25" s="15"/>
    </row>
    <row r="26" spans="1:1" x14ac:dyDescent="0.2">
      <c r="A26" s="15"/>
    </row>
    <row r="27" spans="1:1" x14ac:dyDescent="0.2">
      <c r="A27" s="17" t="s">
        <v>2</v>
      </c>
    </row>
    <row r="28" spans="1:1" x14ac:dyDescent="0.2">
      <c r="A28" s="17"/>
    </row>
    <row r="29" spans="1:1" x14ac:dyDescent="0.2">
      <c r="A29" s="11"/>
    </row>
    <row r="30" spans="1:1" x14ac:dyDescent="0.2">
      <c r="A30" s="17" t="s">
        <v>3</v>
      </c>
    </row>
    <row r="31" spans="1:1" x14ac:dyDescent="0.2">
      <c r="A31" s="18" t="str">
        <f>""&amp;REPRESENTANTELEGAL&amp;""</f>
        <v>REPRESENTANTE LEGAL</v>
      </c>
    </row>
    <row r="32" spans="1:1" x14ac:dyDescent="0.2">
      <c r="A32"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A19" sqref="A19"/>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32</v>
      </c>
    </row>
    <row r="6" spans="1:1" x14ac:dyDescent="0.2">
      <c r="A6" s="23" t="s">
        <v>104</v>
      </c>
    </row>
    <row r="7" spans="1:1" x14ac:dyDescent="0.2">
      <c r="A7" s="26"/>
    </row>
    <row r="8" spans="1:1" x14ac:dyDescent="0.2">
      <c r="A8" s="10" t="s">
        <v>135</v>
      </c>
    </row>
    <row r="9" spans="1:1" x14ac:dyDescent="0.2">
      <c r="A9" s="10"/>
    </row>
    <row r="10" spans="1:1" ht="33" customHeight="1" x14ac:dyDescent="0.2">
      <c r="A10" s="45" t="s">
        <v>134</v>
      </c>
    </row>
    <row r="11" spans="1:1" x14ac:dyDescent="0.2">
      <c r="A11" s="25"/>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7" spans="1:1" x14ac:dyDescent="0.2">
      <c r="A17" s="26"/>
    </row>
    <row r="18" spans="1:1" x14ac:dyDescent="0.2">
      <c r="A18" s="27"/>
    </row>
    <row r="19" spans="1:1" ht="61.5" customHeight="1" x14ac:dyDescent="0.2">
      <c r="A19" s="46"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IO-009000988-N9-2012, para la contratación de “Supervisión externa de la ejecución de los trabajos relativos al Contrato de Obra DGTFM-05-12", manifestamos bajo protesta de decir verdad que la empresa NOMBRE DE LA EMPRESA LICITANTE a la cual represento es de nacionalidad mexicana.</v>
      </c>
    </row>
    <row r="20" spans="1:1" x14ac:dyDescent="0.2">
      <c r="A20" s="29"/>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A22" sqref="A22"/>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96</v>
      </c>
    </row>
    <row r="6" spans="1:1" x14ac:dyDescent="0.2">
      <c r="A6" s="24"/>
    </row>
    <row r="7" spans="1:1" x14ac:dyDescent="0.2">
      <c r="A7" s="24"/>
    </row>
    <row r="8" spans="1:1" x14ac:dyDescent="0.2">
      <c r="A8" s="10" t="s">
        <v>135</v>
      </c>
    </row>
    <row r="9" spans="1:1" x14ac:dyDescent="0.2">
      <c r="A9" s="10"/>
    </row>
    <row r="10" spans="1:1" ht="24" x14ac:dyDescent="0.2">
      <c r="A10" s="45" t="s">
        <v>98</v>
      </c>
    </row>
    <row r="11" spans="1:1" x14ac:dyDescent="0.2">
      <c r="A11" s="10"/>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7" spans="1:1" x14ac:dyDescent="0.2">
      <c r="A17" s="26"/>
    </row>
    <row r="18" spans="1:1" x14ac:dyDescent="0.2">
      <c r="A18" s="27"/>
    </row>
    <row r="19" spans="1:1" ht="75" customHeight="1" x14ac:dyDescent="0.2">
      <c r="A19" s="46"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IO-009000988-N9-2012 relativa a: “Supervisión externa de la ejecución de los trabajos relativos al Contrato de Obra DGTFM-05-12"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55"/>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abSelected="1" workbookViewId="0">
      <selection activeCell="B34" sqref="B34"/>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99</v>
      </c>
    </row>
    <row r="6" spans="1:1" x14ac:dyDescent="0.2">
      <c r="A6" s="24"/>
    </row>
    <row r="7" spans="1:1" ht="30.75" customHeight="1" x14ac:dyDescent="0.2">
      <c r="A7" s="59" t="s">
        <v>113</v>
      </c>
    </row>
    <row r="8" spans="1:1" x14ac:dyDescent="0.2">
      <c r="A8" s="26"/>
    </row>
    <row r="9" spans="1:1" x14ac:dyDescent="0.2">
      <c r="A9" s="26"/>
    </row>
    <row r="10" spans="1:1" x14ac:dyDescent="0.2">
      <c r="A10" s="10" t="s">
        <v>135</v>
      </c>
    </row>
    <row r="11" spans="1:1" x14ac:dyDescent="0.2">
      <c r="A11" s="10"/>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7" spans="1:1" x14ac:dyDescent="0.2">
      <c r="A17" s="26"/>
    </row>
    <row r="18" spans="1:1" x14ac:dyDescent="0.2">
      <c r="A18" s="27"/>
    </row>
    <row r="19" spans="1:1" ht="64.5" customHeight="1" x14ac:dyDescent="0.2">
      <c r="A19" s="46"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IO-009000988-N9-2012 relativa a: “Supervisión externa de la ejecución de los trabajos relativos al Contrato de Obra DGTFM-05-12"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54" t="s">
        <v>105</v>
      </c>
    </row>
    <row r="21" spans="1:1" x14ac:dyDescent="0.2">
      <c r="A21" s="54" t="s">
        <v>106</v>
      </c>
    </row>
    <row r="22" spans="1:1" x14ac:dyDescent="0.2">
      <c r="A22" s="54" t="s">
        <v>108</v>
      </c>
    </row>
    <row r="23" spans="1:1" x14ac:dyDescent="0.2">
      <c r="A23" s="54" t="s">
        <v>107</v>
      </c>
    </row>
    <row r="24" spans="1:1" x14ac:dyDescent="0.2">
      <c r="A24" s="55"/>
    </row>
    <row r="25" spans="1:1" x14ac:dyDescent="0.2">
      <c r="A25" s="29"/>
    </row>
    <row r="26" spans="1:1" x14ac:dyDescent="0.2">
      <c r="A26" s="29"/>
    </row>
    <row r="27" spans="1:1" x14ac:dyDescent="0.2">
      <c r="A27" s="29"/>
    </row>
    <row r="28" spans="1:1" x14ac:dyDescent="0.2">
      <c r="A28" s="29"/>
    </row>
    <row r="29" spans="1:1" x14ac:dyDescent="0.2">
      <c r="A29" s="49"/>
    </row>
    <row r="30" spans="1:1" x14ac:dyDescent="0.2">
      <c r="A30" s="17" t="s">
        <v>2</v>
      </c>
    </row>
    <row r="31" spans="1:1" x14ac:dyDescent="0.2">
      <c r="A31" s="17"/>
    </row>
    <row r="32" spans="1:1" x14ac:dyDescent="0.2">
      <c r="A32" s="11"/>
    </row>
    <row r="33" spans="1:1" x14ac:dyDescent="0.2">
      <c r="A33" s="17" t="s">
        <v>3</v>
      </c>
    </row>
    <row r="34" spans="1:1" x14ac:dyDescent="0.2">
      <c r="A34" s="18" t="str">
        <f>""&amp;REPRESENTANTELEGAL&amp;""</f>
        <v>REPRESENTANTE LEGAL</v>
      </c>
    </row>
    <row r="35" spans="1:1" x14ac:dyDescent="0.2">
      <c r="A35" s="19" t="str">
        <f>""&amp;REPLEGAL_CARGO&amp;""</f>
        <v>CARGO REPRESENTANTE LEGAL</v>
      </c>
    </row>
    <row r="36" spans="1:1" x14ac:dyDescent="0.2">
      <c r="A36" s="39"/>
    </row>
    <row r="37" spans="1:1" x14ac:dyDescent="0.2">
      <c r="A37" s="28"/>
    </row>
    <row r="38" spans="1:1" x14ac:dyDescent="0.2">
      <c r="A38" s="39"/>
    </row>
    <row r="39" spans="1:1" x14ac:dyDescent="0.2">
      <c r="A39" s="39"/>
    </row>
    <row r="40" spans="1:1" x14ac:dyDescent="0.2">
      <c r="A40" s="39"/>
    </row>
    <row r="41" spans="1:1" x14ac:dyDescent="0.2">
      <c r="A41" s="39"/>
    </row>
    <row r="42" spans="1:1" x14ac:dyDescent="0.2">
      <c r="A42" s="39"/>
    </row>
    <row r="43" spans="1:1" x14ac:dyDescent="0.2">
      <c r="A43" s="28"/>
    </row>
    <row r="44" spans="1:1" x14ac:dyDescent="0.2">
      <c r="A44" s="36"/>
    </row>
    <row r="45" spans="1:1" x14ac:dyDescent="0.2">
      <c r="A45" s="49"/>
    </row>
    <row r="46" spans="1:1" x14ac:dyDescent="0.2">
      <c r="A46" s="39"/>
    </row>
    <row r="47" spans="1:1" x14ac:dyDescent="0.2">
      <c r="A47" s="39"/>
    </row>
    <row r="48" spans="1:1" x14ac:dyDescent="0.2">
      <c r="A48" s="39"/>
    </row>
    <row r="49" spans="1:1" x14ac:dyDescent="0.2">
      <c r="A49" s="39"/>
    </row>
    <row r="50" spans="1:1" x14ac:dyDescent="0.2">
      <c r="A50" s="36"/>
    </row>
    <row r="51" spans="1:1" x14ac:dyDescent="0.2">
      <c r="A51" s="49"/>
    </row>
    <row r="52" spans="1:1" x14ac:dyDescent="0.2">
      <c r="A52" s="39"/>
    </row>
    <row r="53" spans="1:1" x14ac:dyDescent="0.2">
      <c r="A53" s="39"/>
    </row>
    <row r="54" spans="1:1" x14ac:dyDescent="0.2">
      <c r="A54" s="39"/>
    </row>
    <row r="55" spans="1:1" x14ac:dyDescent="0.2">
      <c r="A55" s="39"/>
    </row>
    <row r="56" spans="1:1" x14ac:dyDescent="0.2">
      <c r="A56" s="36"/>
    </row>
    <row r="57" spans="1:1" x14ac:dyDescent="0.2">
      <c r="A57" s="36"/>
    </row>
    <row r="58" spans="1:1" x14ac:dyDescent="0.2">
      <c r="A58" s="37"/>
    </row>
    <row r="59" spans="1:1" x14ac:dyDescent="0.2">
      <c r="A59" s="38"/>
    </row>
    <row r="60" spans="1:1" x14ac:dyDescent="0.2">
      <c r="A60" s="38"/>
    </row>
    <row r="61" spans="1:1" x14ac:dyDescent="0.2">
      <c r="A61" s="38"/>
    </row>
    <row r="62" spans="1:1" x14ac:dyDescent="0.2">
      <c r="A62" s="39"/>
    </row>
    <row r="63" spans="1:1" x14ac:dyDescent="0.2">
      <c r="A63" s="3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55</vt:i4>
      </vt:variant>
    </vt:vector>
  </HeadingPairs>
  <TitlesOfParts>
    <vt:vector size="67" baseType="lpstr">
      <vt:lpstr>DATOS_LICITANTE</vt:lpstr>
      <vt:lpstr>L.I</vt:lpstr>
      <vt:lpstr>L.II</vt:lpstr>
      <vt:lpstr>L.III</vt:lpstr>
      <vt:lpstr>L.V</vt:lpstr>
      <vt:lpstr>L.VII</vt:lpstr>
      <vt:lpstr>L.VIII</vt:lpstr>
      <vt:lpstr>L.IX</vt:lpstr>
      <vt:lpstr>L.X</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Evaristo Ivan Angeles Zermeno</cp:lastModifiedBy>
  <cp:lastPrinted>2012-06-07T17:48:31Z</cp:lastPrinted>
  <dcterms:created xsi:type="dcterms:W3CDTF">2010-09-23T16:26:52Z</dcterms:created>
  <dcterms:modified xsi:type="dcterms:W3CDTF">2012-06-29T21:58:37Z</dcterms:modified>
</cp:coreProperties>
</file>